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№3" sheetId="4" r:id="rId1"/>
    <sheet name="4-2017" sheetId="6" r:id="rId2"/>
  </sheets>
  <calcPr calcId="124519"/>
</workbook>
</file>

<file path=xl/calcChain.xml><?xml version="1.0" encoding="utf-8"?>
<calcChain xmlns="http://schemas.openxmlformats.org/spreadsheetml/2006/main">
  <c r="H12" i="4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1"/>
  <c r="D21" i="6"/>
  <c r="D13"/>
  <c r="G88" i="4" l="1"/>
  <c r="F88"/>
  <c r="G69"/>
  <c r="G68"/>
  <c r="F68"/>
  <c r="F69"/>
  <c r="G119"/>
  <c r="G118" s="1"/>
  <c r="G117" s="1"/>
  <c r="F119"/>
  <c r="F118" s="1"/>
  <c r="F117" s="1"/>
  <c r="F116" s="1"/>
  <c r="F115" s="1"/>
  <c r="G102"/>
  <c r="F102"/>
  <c r="F101" s="1"/>
  <c r="G86"/>
  <c r="G85" s="1"/>
  <c r="F86"/>
  <c r="F85" s="1"/>
  <c r="G43"/>
  <c r="F43"/>
  <c r="D33" i="6" l="1"/>
  <c r="D31"/>
  <c r="G116" i="4"/>
  <c r="G101"/>
  <c r="D35" i="6" l="1"/>
  <c r="D11" s="1"/>
  <c r="G115" i="4"/>
  <c r="D29" i="6" l="1"/>
  <c r="D19"/>
  <c r="D17" l="1"/>
  <c r="D27"/>
  <c r="D23" l="1"/>
  <c r="D15"/>
  <c r="D12" l="1"/>
  <c r="D37" s="1"/>
  <c r="G32" i="4" l="1"/>
  <c r="F32"/>
  <c r="G23"/>
  <c r="F23"/>
  <c r="F15"/>
  <c r="F13" s="1"/>
  <c r="F26"/>
  <c r="F29"/>
  <c r="F39"/>
  <c r="F38" s="1"/>
  <c r="F37" s="1"/>
  <c r="F36" s="1"/>
  <c r="F49"/>
  <c r="F52"/>
  <c r="F60"/>
  <c r="F58" s="1"/>
  <c r="F57" s="1"/>
  <c r="F63"/>
  <c r="F70"/>
  <c r="F73"/>
  <c r="F80"/>
  <c r="F79" s="1"/>
  <c r="F78" s="1"/>
  <c r="F77" s="1"/>
  <c r="F83"/>
  <c r="F82" s="1"/>
  <c r="F91"/>
  <c r="F90" s="1"/>
  <c r="F93"/>
  <c r="F99"/>
  <c r="F98" s="1"/>
  <c r="F97" s="1"/>
  <c r="F106"/>
  <c r="F105" s="1"/>
  <c r="F109"/>
  <c r="F108" s="1"/>
  <c r="F113"/>
  <c r="F112" s="1"/>
  <c r="F125"/>
  <c r="F123" s="1"/>
  <c r="F122" s="1"/>
  <c r="F121" s="1"/>
  <c r="F132"/>
  <c r="F130" s="1"/>
  <c r="F134"/>
  <c r="F139"/>
  <c r="F138" s="1"/>
  <c r="G139"/>
  <c r="G134"/>
  <c r="G132"/>
  <c r="G130" s="1"/>
  <c r="G125"/>
  <c r="G113"/>
  <c r="G109"/>
  <c r="G106"/>
  <c r="G105" s="1"/>
  <c r="G99"/>
  <c r="G93"/>
  <c r="G91"/>
  <c r="G83"/>
  <c r="G82" s="1"/>
  <c r="G80"/>
  <c r="G73"/>
  <c r="G70"/>
  <c r="G63"/>
  <c r="G60"/>
  <c r="G58" s="1"/>
  <c r="G52"/>
  <c r="G51" s="1"/>
  <c r="G49"/>
  <c r="G39"/>
  <c r="G29"/>
  <c r="G26"/>
  <c r="G15"/>
  <c r="G14" s="1"/>
  <c r="F129" l="1"/>
  <c r="F128" s="1"/>
  <c r="F127" s="1"/>
  <c r="F111"/>
  <c r="F96"/>
  <c r="F95" s="1"/>
  <c r="F14"/>
  <c r="F89"/>
  <c r="F76" s="1"/>
  <c r="G38"/>
  <c r="F72"/>
  <c r="F62"/>
  <c r="F59"/>
  <c r="F51"/>
  <c r="F31"/>
  <c r="G22"/>
  <c r="F22"/>
  <c r="F137"/>
  <c r="F136"/>
  <c r="F124"/>
  <c r="G13"/>
  <c r="G129"/>
  <c r="G57"/>
  <c r="G123"/>
  <c r="G59"/>
  <c r="G31"/>
  <c r="G48"/>
  <c r="G72"/>
  <c r="G79"/>
  <c r="G90"/>
  <c r="G108"/>
  <c r="G138"/>
  <c r="G62"/>
  <c r="G98"/>
  <c r="G112"/>
  <c r="G124"/>
  <c r="G37" l="1"/>
  <c r="F67"/>
  <c r="F56"/>
  <c r="F55" s="1"/>
  <c r="F48"/>
  <c r="F47" s="1"/>
  <c r="F35"/>
  <c r="F21"/>
  <c r="F75"/>
  <c r="G128"/>
  <c r="G56"/>
  <c r="G122"/>
  <c r="G111"/>
  <c r="G89"/>
  <c r="G47"/>
  <c r="G97"/>
  <c r="G78"/>
  <c r="G137"/>
  <c r="G136"/>
  <c r="G96" l="1"/>
  <c r="G95" s="1"/>
  <c r="G127"/>
  <c r="G36"/>
  <c r="F66"/>
  <c r="F46"/>
  <c r="F20"/>
  <c r="G121"/>
  <c r="G55"/>
  <c r="G21"/>
  <c r="G77"/>
  <c r="G46"/>
  <c r="G35" l="1"/>
  <c r="F65"/>
  <c r="F45"/>
  <c r="F19"/>
  <c r="G76"/>
  <c r="G20"/>
  <c r="G67"/>
  <c r="G45"/>
  <c r="F18" l="1"/>
  <c r="G75"/>
  <c r="G19"/>
  <c r="G66"/>
  <c r="F12" l="1"/>
  <c r="G18"/>
  <c r="G65"/>
  <c r="F11" l="1"/>
  <c r="F141" s="1"/>
  <c r="G12"/>
  <c r="G11" l="1"/>
  <c r="G141" s="1"/>
</calcChain>
</file>

<file path=xl/sharedStrings.xml><?xml version="1.0" encoding="utf-8"?>
<sst xmlns="http://schemas.openxmlformats.org/spreadsheetml/2006/main" count="690" uniqueCount="202">
  <si>
    <t>Приложение №4</t>
  </si>
  <si>
    <t>сельского поселения "Деревня Манино"</t>
  </si>
  <si>
    <t>Наименование</t>
  </si>
  <si>
    <t>КГРБС</t>
  </si>
  <si>
    <t>Раздел,подраздел</t>
  </si>
  <si>
    <t>целевая статья</t>
  </si>
  <si>
    <t>группы и подгруппы видов расходов</t>
  </si>
  <si>
    <t>год</t>
  </si>
  <si>
    <t>1</t>
  </si>
  <si>
    <t>2</t>
  </si>
  <si>
    <t>3</t>
  </si>
  <si>
    <t>4</t>
  </si>
  <si>
    <t>5</t>
  </si>
  <si>
    <t>001</t>
  </si>
  <si>
    <t>Общегосударственные вопросы</t>
  </si>
  <si>
    <t>01 00</t>
  </si>
  <si>
    <t>Ведомственная целевая программа "Совершенствование системы управления органами местного самоуправления сельского поселения "Деревня Манино"</t>
  </si>
  <si>
    <t>Расходы на выплату персоналу в целях обеспечения выполнения функций государственными (муниципальными) органами,казенными учреждениями, органами управления государственными внебюджетными фондами</t>
  </si>
  <si>
    <t>100</t>
  </si>
  <si>
    <t>120</t>
  </si>
  <si>
    <t>01 03</t>
  </si>
  <si>
    <t>Закупка товаров, работ и услуг для государственных (муниципальных) нужд</t>
  </si>
  <si>
    <t>800</t>
  </si>
  <si>
    <t>Функционирование Правительства Российской Федерации,высших исполнительных органов государственной власти субъектов РФ,местных администраций</t>
  </si>
  <si>
    <t>01 04</t>
  </si>
  <si>
    <t>Центральный аппарат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</si>
  <si>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</si>
  <si>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</si>
  <si>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Начисления на выплаты по оплате труда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</si>
  <si>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</si>
  <si>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</si>
  <si>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</si>
  <si>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товаров,работ,услуг для обеспечения госудаоственных(муниципальных)нужд</t>
  </si>
  <si>
    <t>242</t>
  </si>
  <si>
    <t>Прочая закупка товаров,работ и услуг для обеспечения государственных(муниципальных)нужд</t>
  </si>
  <si>
    <t>244</t>
  </si>
  <si>
    <t>Коммунальное хозяйство</t>
  </si>
  <si>
    <t>Иные бюджетные ассигнования</t>
  </si>
  <si>
    <t>Уплата налогов, сборов и иных платежей</t>
  </si>
  <si>
    <t>850</t>
  </si>
  <si>
    <t>Другие общегосударственные вопросы</t>
  </si>
  <si>
    <t>01 13</t>
  </si>
  <si>
    <t>Реализация государственных функций,связанных с общегосударситвенными вопросами</t>
  </si>
  <si>
    <t xml:space="preserve">001 </t>
  </si>
  <si>
    <t>Национальная оборона</t>
  </si>
  <si>
    <t>02 00</t>
  </si>
  <si>
    <t>Мобилизация и вневойсковая  подготовка</t>
  </si>
  <si>
    <t>02 03</t>
  </si>
  <si>
    <t>Субвенция на 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</si>
  <si>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</si>
  <si>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</si>
  <si>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</si>
  <si>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</si>
  <si>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Муниципальная программа "Безопасность жизнедеятельности на территории сельского поселения "Деревня Манино"</t>
  </si>
  <si>
    <t>Национальная экономика</t>
  </si>
  <si>
    <t>04</t>
  </si>
  <si>
    <t>Дорожное хозяйтво (дорожные фонды)</t>
  </si>
  <si>
    <t>04 09</t>
  </si>
  <si>
    <t>Жилищно-коммунальное хозяйство</t>
  </si>
  <si>
    <t>05</t>
  </si>
  <si>
    <t>05 02</t>
  </si>
  <si>
    <t xml:space="preserve">Муниципальная программа "Повышение эффективности использования топливно-энергетических ресурсов в Людиновском районе" </t>
  </si>
  <si>
    <t>Благоустройство</t>
  </si>
  <si>
    <t>05 03</t>
  </si>
  <si>
    <t xml:space="preserve">Муниципальная программа "Благоустройство на территории сельского поселения "Деревня Манино"" </t>
  </si>
  <si>
    <t>Социальная политика</t>
  </si>
  <si>
    <t>10</t>
  </si>
  <si>
    <t>Муниципальная программа "Социальная поддержка граждан сельского поселения "Деревня Манино "</t>
  </si>
  <si>
    <t>10 03</t>
  </si>
  <si>
    <t>300</t>
  </si>
  <si>
    <t>320</t>
  </si>
  <si>
    <t>Исполнение полномочий поселений по оказанию мер социальной поддержки специалистов, работающих в сельской местности, а также специалистов, вышедших на пенсию, в соответствии с Законом Клужской области от 30.12.2004 № 13-ОЗ "О мерах социальной поддержки специалистов, работающих в сельской местности, а также специалистов, вышедших на пенсию"</t>
  </si>
  <si>
    <t>Иные межбюджетные трансферты</t>
  </si>
  <si>
    <t>500</t>
  </si>
  <si>
    <t>Культура, кинематография, средства массовой информации</t>
  </si>
  <si>
    <t>08</t>
  </si>
  <si>
    <t>Культура</t>
  </si>
  <si>
    <t>08 01</t>
  </si>
  <si>
    <t xml:space="preserve">Муниципальная программа "Развитие культуры в Людиновском районе" </t>
  </si>
  <si>
    <t>Исполнение полномочий поселений по созданию условий для организации досуга и обеспечения жителей поселения услугами организаций культуры</t>
  </si>
  <si>
    <t>Физическая культура</t>
  </si>
  <si>
    <t>11</t>
  </si>
  <si>
    <t xml:space="preserve">Муниципальная программа "Развитие физической культуры и спорта в  Людиновском районе" </t>
  </si>
  <si>
    <t>11 01</t>
  </si>
  <si>
    <t>Исполнение полномочий поселений по обеспечению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</si>
  <si>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ИТОГО</t>
  </si>
  <si>
    <t>Приложение №3</t>
  </si>
  <si>
    <t>(в рублях)</t>
  </si>
  <si>
    <t>Администарция (исполнительно-распорядительный орган) сельского поселения "Деревня Манино"</t>
  </si>
  <si>
    <t>51 0 00 00000</t>
  </si>
  <si>
    <t/>
  </si>
  <si>
    <t>Основное мероприятие "Обеспечение функционирования    сельской Думы сельского поселения «Деревня Манино»  законодательного (представительного) органа муниципального образования</t>
  </si>
  <si>
    <t>51 0 01 00000</t>
  </si>
  <si>
    <t>Депутаты представительного  органа муниципального образования</t>
  </si>
  <si>
    <t>51 0 01 00300</t>
  </si>
  <si>
    <t>000</t>
  </si>
  <si>
    <t>Основное мероприятие "Обеспечение функционирования администрации (исполнительно-распорядительного органа) сельского поселения «Деревня Манино»</t>
  </si>
  <si>
    <t>51 0 01 00400</t>
  </si>
  <si>
    <t>Глава администации (исполнительно-распорядительного органа) "Деревня Манино"</t>
  </si>
  <si>
    <t>51 0 01 00800</t>
  </si>
  <si>
    <t>Организация праздничных мероприятий связаных  с памят-ными и знаменательными датами в истории села и страны, информационные услуги газеты «Людиновский Рабочий», решение других общегосударственных вопросов</t>
  </si>
  <si>
    <t>51 0 01 00900</t>
  </si>
  <si>
    <t>Непрограммные расходы федеральных органов исполнительной власти</t>
  </si>
  <si>
    <t>002</t>
  </si>
  <si>
    <t>99 0 00 00000</t>
  </si>
  <si>
    <t>99 9 00 51180</t>
  </si>
  <si>
    <t>10 0 00 00000</t>
  </si>
  <si>
    <t xml:space="preserve"> Основное мероприятие «Обеспечение безопасности жизнедеятельности на территории поселения»</t>
  </si>
  <si>
    <t>10 0 01 00000</t>
  </si>
  <si>
    <t>Опахивание населенных пунктов минерализованной полосой</t>
  </si>
  <si>
    <t xml:space="preserve">10 0 01 00100 </t>
  </si>
  <si>
    <t xml:space="preserve"> Обслуживание-содержания пожарной техники с выездом в пожароопасный период"</t>
  </si>
  <si>
    <t>10 0 01 00200</t>
  </si>
  <si>
    <t>Муниципальная программа «Развитие дорожного хозяйства в Людиновском районе»</t>
  </si>
  <si>
    <t>24 0 00 00000</t>
  </si>
  <si>
    <t>Подпрограмма "Совершенствование и развитие сети автомобильных дорог местного значения в Людиновском районе Калужской области"</t>
  </si>
  <si>
    <t>Основное мероприятие "Содержание автомобильных дорог"</t>
  </si>
  <si>
    <t>Чистка дорог от снега</t>
  </si>
  <si>
    <t xml:space="preserve">Грейдирование дорог </t>
  </si>
  <si>
    <t>Муниципальная программа "Обеспечение доступным и комфортным жильем, коммунальных услуг населения Людиновского района"</t>
  </si>
  <si>
    <t>Подпрограмма "Чистая вода в Людиновском районе"</t>
  </si>
  <si>
    <t>Основное мероприятие "Очистка и косметический ремонт колодцев колодцев"</t>
  </si>
  <si>
    <t>Муниципальная программа "Охрана окружающй среды в Людиновском районе</t>
  </si>
  <si>
    <t>12 0 00 00000</t>
  </si>
  <si>
    <t>Основное направление "Содержание полигона ТБО"</t>
  </si>
  <si>
    <t>Вывоз ТБО</t>
  </si>
  <si>
    <t>30 0 00 00000</t>
  </si>
  <si>
    <t>Основное мероприятие «Энергосбережение в сфере ЖКХ»</t>
  </si>
  <si>
    <t>30 0 01 00000</t>
  </si>
  <si>
    <t>обслуживание газопровода</t>
  </si>
  <si>
    <t>30 0 01 00100</t>
  </si>
  <si>
    <t xml:space="preserve">Предоставление субсидии в целях возмещения затрат по оказанию коммунальных  услуг за счет средств местного бюджета </t>
  </si>
  <si>
    <t>48 0 00 00000</t>
  </si>
  <si>
    <t>Основное мероприятие «Создание условий для комфортного проживания на территории сельского поселения «Деревня Манино»</t>
  </si>
  <si>
    <t>48 0 01 00000</t>
  </si>
  <si>
    <t>Замена ламп в светильниках предназначенных для освещения улиц сельского поселения и уличное освещение</t>
  </si>
  <si>
    <t>48 0 01 000000</t>
  </si>
  <si>
    <t>Организация и проведение ежегодных и осенних месячников по благоустройству и санитарной очистке территорий с уборкой и вывозом мусора</t>
  </si>
  <si>
    <t>48 0 01 00220</t>
  </si>
  <si>
    <t>48 0 01 00230</t>
  </si>
  <si>
    <t>Основное мероприятие "Очистка территории сельского поселения от муссора""</t>
  </si>
  <si>
    <t>48 0 01 000240</t>
  </si>
  <si>
    <t>спиливание и утилизация деревьев</t>
  </si>
  <si>
    <t>11 0  00 00000</t>
  </si>
  <si>
    <t>Основное мероприятие "Поддержка и развитие традиционной народной культуры"</t>
  </si>
  <si>
    <t>11 0 03 00000</t>
  </si>
  <si>
    <t>11 0 03 025000</t>
  </si>
  <si>
    <t>Социальное обеспечение населения</t>
  </si>
  <si>
    <t>03 0 00 00000</t>
  </si>
  <si>
    <t xml:space="preserve"> Основное мероприятие «Социальное обеспечение и иные выплаты населению»</t>
  </si>
  <si>
    <t>03 0 01 00000</t>
  </si>
  <si>
    <t>Публичные нормативные социальные выплаты гражданам</t>
  </si>
  <si>
    <t>03 0 01 00200</t>
  </si>
  <si>
    <t>Социальные выплаты гражданам, кроме публичных нормативных социальных выплат</t>
  </si>
  <si>
    <t>03 1 01 00100</t>
  </si>
  <si>
    <t>360</t>
  </si>
  <si>
    <t>Приобретение товаров, работ, услуг в пользу граждан в  целях их социального обеспечения</t>
  </si>
  <si>
    <t>03 1 02 00000</t>
  </si>
  <si>
    <t>03 1 02 01500</t>
  </si>
  <si>
    <t>13 1 00 00000</t>
  </si>
  <si>
    <t>13 1 01 01500</t>
  </si>
  <si>
    <t>129</t>
  </si>
  <si>
    <t>исполнено %</t>
  </si>
  <si>
    <t>Ведомственная структура расходов бюджета муниципального образования сельского поселения "Деревня Манино" за 2017год</t>
  </si>
  <si>
    <t>Бюджетные ассигнования на 2017</t>
  </si>
  <si>
    <t>исполнено Бюджетные ассигнования за 2017</t>
  </si>
  <si>
    <t>294100</t>
  </si>
  <si>
    <t>Уплата иных платежей</t>
  </si>
  <si>
    <t>853</t>
  </si>
  <si>
    <t>66 0 00 00100</t>
  </si>
  <si>
    <t>00 0 00 00000</t>
  </si>
  <si>
    <t>24 1 03 00000</t>
  </si>
  <si>
    <t>24 1 03 01010</t>
  </si>
  <si>
    <t>24 1 03 01020</t>
  </si>
  <si>
    <t>05 1 0000000</t>
  </si>
  <si>
    <t>05 1 00 01020</t>
  </si>
  <si>
    <t>12 0 05 01000</t>
  </si>
  <si>
    <t>Предоставление субсидии в целях возмещения затрат по вывозу ТБО за счет средств местного бюджета</t>
  </si>
  <si>
    <t>субсидии юридическим лицам (кроме некоммерческих организаций), индивидуальным предпринимателям, физическим лицам</t>
  </si>
  <si>
    <t>12 0 10 01000</t>
  </si>
  <si>
    <t>30 0 02 01060</t>
  </si>
  <si>
    <t>05 0 0000000</t>
  </si>
  <si>
    <t>48 0 01 00110</t>
  </si>
  <si>
    <t>Очистка и косметический ремонт колодцев сельского поселения</t>
  </si>
  <si>
    <t>48 0 01 00210</t>
  </si>
  <si>
    <t>Уплата прочих налогов с боров</t>
  </si>
  <si>
    <t>852</t>
  </si>
  <si>
    <t>Образование</t>
  </si>
  <si>
    <t>07</t>
  </si>
  <si>
    <t>07 05</t>
  </si>
  <si>
    <t>Основное мероприятие "Переподготовка и повышение квалификации муниципальных служащих</t>
  </si>
  <si>
    <t>51 0 0000000</t>
  </si>
  <si>
    <t>Профессиональная подготовка,переподготовка и повышение квалификации</t>
  </si>
  <si>
    <t>51 0 01 00500</t>
  </si>
  <si>
    <t>24 1 03 00100</t>
  </si>
  <si>
    <t>Исполнение расходов бюджета(исполнительно-распорядительный орган) сельского поселения "Деревня Манино" по разделам и подразделам классификации расходов бюджета за 2017 год</t>
  </si>
  <si>
    <t>профецит бюджета со знаком "плюс" или дефицит бюджета со знаком "минус"(-88472,74) рублей</t>
  </si>
  <si>
    <t>Обкашивание травы около памятных мест, нежилых частных секторов, вдоль обочин центральных улиц, находящихся на территории сельского поселения"</t>
  </si>
  <si>
    <t>к   решению Сельской Думы</t>
  </si>
  <si>
    <t xml:space="preserve">от "27" апреля   2018 г. № 14   </t>
  </si>
  <si>
    <t>к  решению сельской думы сельского поселения "Деревня Манино"</t>
  </si>
  <si>
    <t xml:space="preserve">от "27 " апреля  2018 г. №14 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</si>
</sst>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Times New Roman Cyr"/>
      <family val="1"/>
      <charset val="204"/>
    </font>
    <font>
      <b/>
      <sz val="8"/>
      <name val="Times New Roman Cyr"/>
      <family val="1"/>
      <charset val="204"/>
    </font>
    <font>
      <b/>
      <sz val="8"/>
      <color theme="1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color theme="1"/>
      <name val="Calibri"/>
      <family val="2"/>
      <scheme val="minor"/>
    </font>
    <font>
      <b/>
      <sz val="12"/>
      <name val="Times New Roman Cyr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 Cyr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 Cyr"/>
      <charset val="204"/>
    </font>
    <font>
      <sz val="11"/>
      <name val="Times New Roman Cyr"/>
      <charset val="204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4" fillId="0" borderId="0"/>
  </cellStyleXfs>
  <cellXfs count="132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horizontal="right" vertical="center"/>
    </xf>
    <xf numFmtId="0" fontId="5" fillId="0" borderId="0" xfId="0" applyFont="1"/>
    <xf numFmtId="0" fontId="5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164" fontId="5" fillId="0" borderId="2" xfId="1" applyNumberFormat="1" applyFont="1" applyBorder="1" applyAlignment="1">
      <alignment horizontal="center" vertical="center" wrapText="1"/>
    </xf>
    <xf numFmtId="164" fontId="5" fillId="0" borderId="7" xfId="1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164" fontId="5" fillId="0" borderId="3" xfId="1" applyNumberFormat="1" applyFont="1" applyBorder="1" applyAlignment="1">
      <alignment horizontal="center" vertical="center"/>
    </xf>
    <xf numFmtId="164" fontId="5" fillId="0" borderId="8" xfId="1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1" applyNumberFormat="1" applyFont="1" applyBorder="1" applyAlignment="1">
      <alignment horizontal="center" vertical="center"/>
    </xf>
    <xf numFmtId="49" fontId="5" fillId="0" borderId="9" xfId="1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9" fillId="4" borderId="4" xfId="0" applyNumberFormat="1" applyFont="1" applyFill="1" applyBorder="1" applyAlignment="1">
      <alignment horizontal="center" vertical="top" wrapText="1"/>
    </xf>
    <xf numFmtId="43" fontId="9" fillId="4" borderId="4" xfId="1" applyFont="1" applyFill="1" applyBorder="1" applyAlignment="1">
      <alignment horizontal="center" vertical="top" wrapText="1"/>
    </xf>
    <xf numFmtId="0" fontId="9" fillId="4" borderId="4" xfId="0" applyFont="1" applyFill="1" applyBorder="1" applyAlignment="1">
      <alignment horizontal="center" vertical="top" wrapText="1"/>
    </xf>
    <xf numFmtId="164" fontId="8" fillId="0" borderId="4" xfId="1" applyNumberFormat="1" applyFont="1" applyFill="1" applyBorder="1" applyAlignment="1">
      <alignment horizontal="right" vertical="center" shrinkToFit="1"/>
    </xf>
    <xf numFmtId="0" fontId="10" fillId="0" borderId="11" xfId="0" applyFont="1" applyBorder="1" applyAlignment="1">
      <alignment horizontal="justify" vertical="center" wrapText="1"/>
    </xf>
    <xf numFmtId="164" fontId="8" fillId="3" borderId="4" xfId="1" applyNumberFormat="1" applyFont="1" applyFill="1" applyBorder="1" applyAlignment="1">
      <alignment horizontal="right" vertical="center" shrinkToFit="1"/>
    </xf>
    <xf numFmtId="0" fontId="9" fillId="4" borderId="4" xfId="0" applyFont="1" applyFill="1" applyBorder="1" applyAlignment="1">
      <alignment horizontal="left" vertical="top" wrapText="1"/>
    </xf>
    <xf numFmtId="164" fontId="5" fillId="0" borderId="4" xfId="1" applyNumberFormat="1" applyFont="1" applyBorder="1" applyAlignment="1">
      <alignment horizontal="right" vertical="center" shrinkToFit="1"/>
    </xf>
    <xf numFmtId="0" fontId="8" fillId="0" borderId="4" xfId="0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164" fontId="8" fillId="2" borderId="4" xfId="1" applyNumberFormat="1" applyFont="1" applyFill="1" applyBorder="1" applyAlignment="1">
      <alignment horizontal="right" vertical="center"/>
    </xf>
    <xf numFmtId="164" fontId="5" fillId="0" borderId="4" xfId="1" applyNumberFormat="1" applyFont="1" applyBorder="1" applyAlignment="1">
      <alignment horizontal="right" vertical="center"/>
    </xf>
    <xf numFmtId="0" fontId="10" fillId="0" borderId="0" xfId="0" applyFont="1" applyAlignment="1">
      <alignment horizontal="left" vertical="center" wrapText="1"/>
    </xf>
    <xf numFmtId="0" fontId="11" fillId="3" borderId="4" xfId="0" applyFont="1" applyFill="1" applyBorder="1" applyAlignment="1">
      <alignment horizontal="left" wrapText="1"/>
    </xf>
    <xf numFmtId="164" fontId="5" fillId="0" borderId="4" xfId="1" applyNumberFormat="1" applyFont="1" applyFill="1" applyBorder="1" applyAlignment="1">
      <alignment horizontal="right" vertical="center" shrinkToFit="1"/>
    </xf>
    <xf numFmtId="0" fontId="12" fillId="0" borderId="0" xfId="0" applyFont="1" applyAlignment="1">
      <alignment horizontal="left" vertical="center" wrapText="1"/>
    </xf>
    <xf numFmtId="49" fontId="11" fillId="3" borderId="4" xfId="0" applyNumberFormat="1" applyFont="1" applyFill="1" applyBorder="1" applyAlignment="1">
      <alignment horizontal="left" wrapText="1"/>
    </xf>
    <xf numFmtId="164" fontId="8" fillId="0" borderId="4" xfId="1" applyNumberFormat="1" applyFont="1" applyBorder="1" applyAlignment="1">
      <alignment horizontal="right" vertical="center" shrinkToFit="1"/>
    </xf>
    <xf numFmtId="0" fontId="9" fillId="5" borderId="4" xfId="0" applyFont="1" applyFill="1" applyBorder="1" applyAlignment="1">
      <alignment vertical="top" wrapText="1"/>
    </xf>
    <xf numFmtId="164" fontId="8" fillId="0" borderId="4" xfId="1" applyNumberFormat="1" applyFont="1" applyBorder="1" applyAlignment="1">
      <alignment horizontal="right" vertical="center"/>
    </xf>
    <xf numFmtId="0" fontId="13" fillId="3" borderId="4" xfId="0" applyFont="1" applyFill="1" applyBorder="1" applyAlignment="1">
      <alignment wrapText="1"/>
    </xf>
    <xf numFmtId="0" fontId="15" fillId="0" borderId="12" xfId="2" applyFont="1" applyBorder="1" applyAlignment="1">
      <alignment horizontal="left" vertical="center" wrapText="1"/>
    </xf>
    <xf numFmtId="49" fontId="15" fillId="0" borderId="12" xfId="2" applyNumberFormat="1" applyFont="1" applyBorder="1" applyAlignment="1">
      <alignment horizontal="left" vertical="center" wrapText="1"/>
    </xf>
    <xf numFmtId="49" fontId="15" fillId="0" borderId="12" xfId="2" applyNumberFormat="1" applyFont="1" applyBorder="1" applyAlignment="1">
      <alignment horizontal="center" vertical="center" wrapText="1"/>
    </xf>
    <xf numFmtId="0" fontId="15" fillId="0" borderId="12" xfId="0" applyFont="1" applyBorder="1" applyAlignment="1">
      <alignment horizontal="left" vertical="center" wrapText="1"/>
    </xf>
    <xf numFmtId="49" fontId="15" fillId="0" borderId="12" xfId="0" applyNumberFormat="1" applyFont="1" applyBorder="1" applyAlignment="1">
      <alignment horizontal="left" vertical="center" wrapText="1"/>
    </xf>
    <xf numFmtId="49" fontId="15" fillId="0" borderId="12" xfId="0" applyNumberFormat="1" applyFont="1" applyBorder="1" applyAlignment="1">
      <alignment horizontal="center" vertical="center" wrapText="1"/>
    </xf>
    <xf numFmtId="0" fontId="16" fillId="6" borderId="12" xfId="0" applyFont="1" applyFill="1" applyBorder="1" applyAlignment="1">
      <alignment horizontal="left" wrapText="1"/>
    </xf>
    <xf numFmtId="49" fontId="16" fillId="6" borderId="12" xfId="0" applyNumberFormat="1" applyFont="1" applyFill="1" applyBorder="1" applyAlignment="1">
      <alignment horizontal="center" wrapText="1"/>
    </xf>
    <xf numFmtId="0" fontId="17" fillId="0" borderId="4" xfId="0" applyFont="1" applyBorder="1" applyAlignment="1">
      <alignment horizontal="left" vertical="center" wrapText="1"/>
    </xf>
    <xf numFmtId="49" fontId="17" fillId="0" borderId="4" xfId="0" applyNumberFormat="1" applyFont="1" applyBorder="1" applyAlignment="1">
      <alignment horizontal="left" vertical="center" wrapText="1"/>
    </xf>
    <xf numFmtId="49" fontId="18" fillId="0" borderId="12" xfId="0" applyNumberFormat="1" applyFont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wrapText="1"/>
    </xf>
    <xf numFmtId="164" fontId="17" fillId="0" borderId="4" xfId="1" applyNumberFormat="1" applyFont="1" applyBorder="1" applyAlignment="1">
      <alignment horizontal="right" vertical="center" shrinkToFit="1"/>
    </xf>
    <xf numFmtId="0" fontId="10" fillId="0" borderId="0" xfId="0" applyFont="1" applyAlignment="1">
      <alignment wrapText="1"/>
    </xf>
    <xf numFmtId="0" fontId="16" fillId="6" borderId="12" xfId="0" applyFont="1" applyFill="1" applyBorder="1" applyAlignment="1">
      <alignment vertical="top" wrapText="1"/>
    </xf>
    <xf numFmtId="49" fontId="16" fillId="6" borderId="12" xfId="0" applyNumberFormat="1" applyFont="1" applyFill="1" applyBorder="1" applyAlignment="1">
      <alignment horizontal="left" wrapText="1"/>
    </xf>
    <xf numFmtId="0" fontId="16" fillId="6" borderId="12" xfId="0" applyFont="1" applyFill="1" applyBorder="1" applyAlignment="1">
      <alignment horizontal="center" vertical="top" wrapText="1"/>
    </xf>
    <xf numFmtId="49" fontId="11" fillId="3" borderId="4" xfId="0" applyNumberFormat="1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  <xf numFmtId="49" fontId="18" fillId="0" borderId="12" xfId="0" applyNumberFormat="1" applyFont="1" applyBorder="1" applyAlignment="1">
      <alignment horizontal="left" vertical="center" wrapText="1"/>
    </xf>
    <xf numFmtId="0" fontId="11" fillId="3" borderId="2" xfId="0" applyFont="1" applyFill="1" applyBorder="1" applyAlignment="1">
      <alignment horizontal="left" wrapText="1"/>
    </xf>
    <xf numFmtId="0" fontId="8" fillId="0" borderId="2" xfId="0" applyFont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49" fontId="5" fillId="0" borderId="4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11" fillId="3" borderId="2" xfId="0" applyNumberFormat="1" applyFont="1" applyFill="1" applyBorder="1" applyAlignment="1">
      <alignment wrapText="1"/>
    </xf>
    <xf numFmtId="0" fontId="11" fillId="3" borderId="4" xfId="0" applyFont="1" applyFill="1" applyBorder="1" applyAlignment="1">
      <alignment wrapText="1"/>
    </xf>
    <xf numFmtId="49" fontId="11" fillId="3" borderId="2" xfId="0" applyNumberFormat="1" applyFont="1" applyFill="1" applyBorder="1" applyAlignment="1">
      <alignment horizontal="left" wrapText="1"/>
    </xf>
    <xf numFmtId="0" fontId="8" fillId="0" borderId="4" xfId="0" applyFont="1" applyBorder="1"/>
    <xf numFmtId="49" fontId="8" fillId="0" borderId="4" xfId="0" applyNumberFormat="1" applyFont="1" applyBorder="1"/>
    <xf numFmtId="164" fontId="8" fillId="0" borderId="4" xfId="1" applyNumberFormat="1" applyFont="1" applyBorder="1"/>
    <xf numFmtId="164" fontId="5" fillId="0" borderId="0" xfId="1" applyNumberFormat="1" applyFont="1"/>
    <xf numFmtId="49" fontId="5" fillId="0" borderId="7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right" vertical="center"/>
    </xf>
    <xf numFmtId="49" fontId="5" fillId="0" borderId="9" xfId="0" applyNumberFormat="1" applyFont="1" applyBorder="1" applyAlignment="1">
      <alignment horizontal="left" vertical="center" wrapText="1"/>
    </xf>
    <xf numFmtId="43" fontId="9" fillId="4" borderId="9" xfId="1" applyFont="1" applyFill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left" vertical="center" wrapText="1"/>
    </xf>
    <xf numFmtId="49" fontId="15" fillId="0" borderId="13" xfId="0" applyNumberFormat="1" applyFont="1" applyBorder="1" applyAlignment="1">
      <alignment horizontal="left" vertical="center" wrapText="1"/>
    </xf>
    <xf numFmtId="49" fontId="17" fillId="0" borderId="9" xfId="0" applyNumberFormat="1" applyFont="1" applyBorder="1" applyAlignment="1">
      <alignment horizontal="left" vertical="center" wrapText="1"/>
    </xf>
    <xf numFmtId="49" fontId="11" fillId="3" borderId="9" xfId="0" applyNumberFormat="1" applyFont="1" applyFill="1" applyBorder="1" applyAlignment="1">
      <alignment horizontal="left" wrapText="1"/>
    </xf>
    <xf numFmtId="49" fontId="18" fillId="0" borderId="13" xfId="0" applyNumberFormat="1" applyFont="1" applyBorder="1" applyAlignment="1">
      <alignment horizontal="left" vertical="center" wrapText="1"/>
    </xf>
    <xf numFmtId="49" fontId="5" fillId="0" borderId="7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Border="1"/>
    <xf numFmtId="164" fontId="5" fillId="0" borderId="4" xfId="1" applyNumberFormat="1" applyFont="1" applyBorder="1" applyAlignment="1">
      <alignment horizontal="center" vertical="center" wrapText="1"/>
    </xf>
    <xf numFmtId="164" fontId="5" fillId="0" borderId="4" xfId="1" applyNumberFormat="1" applyFont="1" applyBorder="1" applyAlignment="1">
      <alignment horizontal="center" vertical="center"/>
    </xf>
    <xf numFmtId="0" fontId="11" fillId="6" borderId="12" xfId="0" applyFont="1" applyFill="1" applyBorder="1" applyAlignment="1">
      <alignment horizontal="left" wrapText="1"/>
    </xf>
    <xf numFmtId="0" fontId="11" fillId="3" borderId="0" xfId="0" applyFont="1" applyFill="1" applyBorder="1" applyAlignment="1">
      <alignment horizontal="left" wrapText="1"/>
    </xf>
    <xf numFmtId="164" fontId="17" fillId="0" borderId="4" xfId="1" applyNumberFormat="1" applyFont="1" applyFill="1" applyBorder="1" applyAlignment="1">
      <alignment horizontal="right" vertical="center" shrinkToFit="1"/>
    </xf>
    <xf numFmtId="43" fontId="8" fillId="0" borderId="4" xfId="1" applyNumberFormat="1" applyFont="1" applyBorder="1" applyAlignment="1">
      <alignment horizontal="right" vertical="center"/>
    </xf>
    <xf numFmtId="0" fontId="8" fillId="0" borderId="5" xfId="1" applyNumberFormat="1" applyFont="1" applyBorder="1" applyAlignment="1">
      <alignment horizontal="right" vertical="center"/>
    </xf>
    <xf numFmtId="0" fontId="8" fillId="0" borderId="6" xfId="1" applyNumberFormat="1" applyFont="1" applyBorder="1" applyAlignment="1">
      <alignment horizontal="right" vertical="center"/>
    </xf>
    <xf numFmtId="0" fontId="8" fillId="0" borderId="10" xfId="1" applyNumberFormat="1" applyFont="1" applyBorder="1" applyAlignment="1">
      <alignment horizontal="right" vertical="center"/>
    </xf>
    <xf numFmtId="0" fontId="8" fillId="0" borderId="4" xfId="1" applyNumberFormat="1" applyFont="1" applyFill="1" applyBorder="1" applyAlignment="1">
      <alignment horizontal="right" vertical="center" shrinkToFit="1"/>
    </xf>
    <xf numFmtId="0" fontId="8" fillId="0" borderId="9" xfId="1" applyNumberFormat="1" applyFont="1" applyFill="1" applyBorder="1" applyAlignment="1">
      <alignment horizontal="right" vertical="center" shrinkToFit="1"/>
    </xf>
    <xf numFmtId="0" fontId="8" fillId="3" borderId="4" xfId="1" applyNumberFormat="1" applyFont="1" applyFill="1" applyBorder="1" applyAlignment="1">
      <alignment horizontal="right" vertical="center" shrinkToFit="1"/>
    </xf>
    <xf numFmtId="0" fontId="8" fillId="3" borderId="9" xfId="1" applyNumberFormat="1" applyFont="1" applyFill="1" applyBorder="1" applyAlignment="1">
      <alignment horizontal="right" vertical="center" shrinkToFit="1"/>
    </xf>
    <xf numFmtId="0" fontId="5" fillId="0" borderId="4" xfId="1" applyNumberFormat="1" applyFont="1" applyBorder="1" applyAlignment="1">
      <alignment horizontal="right" vertical="center" shrinkToFit="1"/>
    </xf>
    <xf numFmtId="0" fontId="5" fillId="0" borderId="9" xfId="1" applyNumberFormat="1" applyFont="1" applyBorder="1" applyAlignment="1">
      <alignment horizontal="right" vertical="center" shrinkToFit="1"/>
    </xf>
    <xf numFmtId="0" fontId="8" fillId="2" borderId="4" xfId="1" applyNumberFormat="1" applyFont="1" applyFill="1" applyBorder="1" applyAlignment="1">
      <alignment horizontal="right" vertical="center"/>
    </xf>
    <xf numFmtId="0" fontId="8" fillId="2" borderId="9" xfId="1" applyNumberFormat="1" applyFont="1" applyFill="1" applyBorder="1" applyAlignment="1">
      <alignment horizontal="right" vertical="center"/>
    </xf>
    <xf numFmtId="0" fontId="5" fillId="0" borderId="4" xfId="1" applyNumberFormat="1" applyFont="1" applyBorder="1" applyAlignment="1">
      <alignment horizontal="right" vertical="center"/>
    </xf>
    <xf numFmtId="0" fontId="5" fillId="0" borderId="9" xfId="1" applyNumberFormat="1" applyFont="1" applyBorder="1" applyAlignment="1">
      <alignment horizontal="right" vertical="center"/>
    </xf>
    <xf numFmtId="0" fontId="5" fillId="0" borderId="4" xfId="0" applyNumberFormat="1" applyFont="1" applyBorder="1" applyAlignment="1">
      <alignment horizontal="left" vertical="center" wrapText="1"/>
    </xf>
    <xf numFmtId="0" fontId="5" fillId="0" borderId="4" xfId="1" applyNumberFormat="1" applyFont="1" applyFill="1" applyBorder="1" applyAlignment="1">
      <alignment horizontal="right" vertical="center" shrinkToFit="1"/>
    </xf>
    <xf numFmtId="0" fontId="5" fillId="0" borderId="9" xfId="1" applyNumberFormat="1" applyFont="1" applyFill="1" applyBorder="1" applyAlignment="1">
      <alignment horizontal="right" vertical="center" shrinkToFit="1"/>
    </xf>
    <xf numFmtId="0" fontId="17" fillId="0" borderId="4" xfId="1" applyNumberFormat="1" applyFont="1" applyFill="1" applyBorder="1" applyAlignment="1">
      <alignment horizontal="right" vertical="center" shrinkToFit="1"/>
    </xf>
    <xf numFmtId="0" fontId="8" fillId="0" borderId="4" xfId="1" applyNumberFormat="1" applyFont="1" applyBorder="1" applyAlignment="1">
      <alignment horizontal="right" vertical="center" shrinkToFit="1"/>
    </xf>
    <xf numFmtId="0" fontId="8" fillId="0" borderId="9" xfId="1" applyNumberFormat="1" applyFont="1" applyBorder="1" applyAlignment="1">
      <alignment horizontal="right" vertical="center" shrinkToFit="1"/>
    </xf>
    <xf numFmtId="0" fontId="8" fillId="0" borderId="4" xfId="1" applyNumberFormat="1" applyFont="1" applyBorder="1" applyAlignment="1">
      <alignment horizontal="right" vertical="center"/>
    </xf>
    <xf numFmtId="0" fontId="8" fillId="0" borderId="9" xfId="1" applyNumberFormat="1" applyFont="1" applyBorder="1" applyAlignment="1">
      <alignment horizontal="right" vertical="center"/>
    </xf>
    <xf numFmtId="0" fontId="17" fillId="0" borderId="4" xfId="1" applyNumberFormat="1" applyFont="1" applyBorder="1" applyAlignment="1">
      <alignment horizontal="right" vertical="center"/>
    </xf>
    <xf numFmtId="0" fontId="17" fillId="0" borderId="9" xfId="1" applyNumberFormat="1" applyFont="1" applyBorder="1" applyAlignment="1">
      <alignment horizontal="right" vertical="center"/>
    </xf>
    <xf numFmtId="0" fontId="17" fillId="0" borderId="4" xfId="1" applyNumberFormat="1" applyFont="1" applyBorder="1" applyAlignment="1">
      <alignment horizontal="right" vertical="center" shrinkToFit="1"/>
    </xf>
    <xf numFmtId="0" fontId="17" fillId="0" borderId="9" xfId="1" applyNumberFormat="1" applyFont="1" applyBorder="1" applyAlignment="1">
      <alignment horizontal="right" vertical="center" shrinkToFit="1"/>
    </xf>
    <xf numFmtId="0" fontId="5" fillId="0" borderId="2" xfId="1" applyNumberFormat="1" applyFont="1" applyFill="1" applyBorder="1" applyAlignment="1">
      <alignment horizontal="right" vertical="center" shrinkToFit="1"/>
    </xf>
    <xf numFmtId="0" fontId="5" fillId="0" borderId="7" xfId="1" applyNumberFormat="1" applyFont="1" applyFill="1" applyBorder="1" applyAlignment="1">
      <alignment horizontal="right" vertical="center" shrinkToFit="1"/>
    </xf>
    <xf numFmtId="0" fontId="8" fillId="0" borderId="4" xfId="1" applyNumberFormat="1" applyFont="1" applyBorder="1"/>
    <xf numFmtId="0" fontId="8" fillId="0" borderId="9" xfId="1" applyNumberFormat="1" applyFont="1" applyBorder="1"/>
    <xf numFmtId="43" fontId="5" fillId="0" borderId="4" xfId="1" applyFont="1" applyBorder="1" applyAlignment="1">
      <alignment horizontal="right" vertical="center"/>
    </xf>
    <xf numFmtId="0" fontId="19" fillId="0" borderId="0" xfId="0" applyFont="1" applyAlignment="1">
      <alignment horizontal="left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1"/>
  <sheetViews>
    <sheetView topLeftCell="A139" workbookViewId="0">
      <selection activeCell="A5" sqref="A5"/>
    </sheetView>
  </sheetViews>
  <sheetFormatPr defaultColWidth="19.85546875" defaultRowHeight="15.75"/>
  <cols>
    <col min="1" max="1" width="38.28515625" style="7" customWidth="1"/>
    <col min="2" max="2" width="6" style="7" customWidth="1"/>
    <col min="3" max="3" width="6.85546875" style="7" customWidth="1"/>
    <col min="4" max="4" width="17.140625" style="7" customWidth="1"/>
    <col min="5" max="5" width="6.42578125" style="7" customWidth="1"/>
    <col min="6" max="6" width="12" style="81" customWidth="1"/>
    <col min="7" max="7" width="13.5703125" style="81" customWidth="1"/>
    <col min="8" max="8" width="11.85546875" style="7" customWidth="1"/>
    <col min="9" max="254" width="19.85546875" style="7"/>
    <col min="255" max="255" width="37.140625" style="7" customWidth="1"/>
    <col min="256" max="256" width="6" style="7" customWidth="1"/>
    <col min="257" max="257" width="6.85546875" style="7" customWidth="1"/>
    <col min="258" max="258" width="8" style="7" customWidth="1"/>
    <col min="259" max="259" width="6.42578125" style="7" customWidth="1"/>
    <col min="260" max="260" width="5.85546875" style="7" customWidth="1"/>
    <col min="261" max="261" width="15.5703125" style="7" customWidth="1"/>
    <col min="262" max="510" width="19.85546875" style="7"/>
    <col min="511" max="511" width="37.140625" style="7" customWidth="1"/>
    <col min="512" max="512" width="6" style="7" customWidth="1"/>
    <col min="513" max="513" width="6.85546875" style="7" customWidth="1"/>
    <col min="514" max="514" width="8" style="7" customWidth="1"/>
    <col min="515" max="515" width="6.42578125" style="7" customWidth="1"/>
    <col min="516" max="516" width="5.85546875" style="7" customWidth="1"/>
    <col min="517" max="517" width="15.5703125" style="7" customWidth="1"/>
    <col min="518" max="766" width="19.85546875" style="7"/>
    <col min="767" max="767" width="37.140625" style="7" customWidth="1"/>
    <col min="768" max="768" width="6" style="7" customWidth="1"/>
    <col min="769" max="769" width="6.85546875" style="7" customWidth="1"/>
    <col min="770" max="770" width="8" style="7" customWidth="1"/>
    <col min="771" max="771" width="6.42578125" style="7" customWidth="1"/>
    <col min="772" max="772" width="5.85546875" style="7" customWidth="1"/>
    <col min="773" max="773" width="15.5703125" style="7" customWidth="1"/>
    <col min="774" max="1022" width="19.85546875" style="7"/>
    <col min="1023" max="1023" width="37.140625" style="7" customWidth="1"/>
    <col min="1024" max="1024" width="6" style="7" customWidth="1"/>
    <col min="1025" max="1025" width="6.85546875" style="7" customWidth="1"/>
    <col min="1026" max="1026" width="8" style="7" customWidth="1"/>
    <col min="1027" max="1027" width="6.42578125" style="7" customWidth="1"/>
    <col min="1028" max="1028" width="5.85546875" style="7" customWidth="1"/>
    <col min="1029" max="1029" width="15.5703125" style="7" customWidth="1"/>
    <col min="1030" max="1278" width="19.85546875" style="7"/>
    <col min="1279" max="1279" width="37.140625" style="7" customWidth="1"/>
    <col min="1280" max="1280" width="6" style="7" customWidth="1"/>
    <col min="1281" max="1281" width="6.85546875" style="7" customWidth="1"/>
    <col min="1282" max="1282" width="8" style="7" customWidth="1"/>
    <col min="1283" max="1283" width="6.42578125" style="7" customWidth="1"/>
    <col min="1284" max="1284" width="5.85546875" style="7" customWidth="1"/>
    <col min="1285" max="1285" width="15.5703125" style="7" customWidth="1"/>
    <col min="1286" max="1534" width="19.85546875" style="7"/>
    <col min="1535" max="1535" width="37.140625" style="7" customWidth="1"/>
    <col min="1536" max="1536" width="6" style="7" customWidth="1"/>
    <col min="1537" max="1537" width="6.85546875" style="7" customWidth="1"/>
    <col min="1538" max="1538" width="8" style="7" customWidth="1"/>
    <col min="1539" max="1539" width="6.42578125" style="7" customWidth="1"/>
    <col min="1540" max="1540" width="5.85546875" style="7" customWidth="1"/>
    <col min="1541" max="1541" width="15.5703125" style="7" customWidth="1"/>
    <col min="1542" max="1790" width="19.85546875" style="7"/>
    <col min="1791" max="1791" width="37.140625" style="7" customWidth="1"/>
    <col min="1792" max="1792" width="6" style="7" customWidth="1"/>
    <col min="1793" max="1793" width="6.85546875" style="7" customWidth="1"/>
    <col min="1794" max="1794" width="8" style="7" customWidth="1"/>
    <col min="1795" max="1795" width="6.42578125" style="7" customWidth="1"/>
    <col min="1796" max="1796" width="5.85546875" style="7" customWidth="1"/>
    <col min="1797" max="1797" width="15.5703125" style="7" customWidth="1"/>
    <col min="1798" max="2046" width="19.85546875" style="7"/>
    <col min="2047" max="2047" width="37.140625" style="7" customWidth="1"/>
    <col min="2048" max="2048" width="6" style="7" customWidth="1"/>
    <col min="2049" max="2049" width="6.85546875" style="7" customWidth="1"/>
    <col min="2050" max="2050" width="8" style="7" customWidth="1"/>
    <col min="2051" max="2051" width="6.42578125" style="7" customWidth="1"/>
    <col min="2052" max="2052" width="5.85546875" style="7" customWidth="1"/>
    <col min="2053" max="2053" width="15.5703125" style="7" customWidth="1"/>
    <col min="2054" max="2302" width="19.85546875" style="7"/>
    <col min="2303" max="2303" width="37.140625" style="7" customWidth="1"/>
    <col min="2304" max="2304" width="6" style="7" customWidth="1"/>
    <col min="2305" max="2305" width="6.85546875" style="7" customWidth="1"/>
    <col min="2306" max="2306" width="8" style="7" customWidth="1"/>
    <col min="2307" max="2307" width="6.42578125" style="7" customWidth="1"/>
    <col min="2308" max="2308" width="5.85546875" style="7" customWidth="1"/>
    <col min="2309" max="2309" width="15.5703125" style="7" customWidth="1"/>
    <col min="2310" max="2558" width="19.85546875" style="7"/>
    <col min="2559" max="2559" width="37.140625" style="7" customWidth="1"/>
    <col min="2560" max="2560" width="6" style="7" customWidth="1"/>
    <col min="2561" max="2561" width="6.85546875" style="7" customWidth="1"/>
    <col min="2562" max="2562" width="8" style="7" customWidth="1"/>
    <col min="2563" max="2563" width="6.42578125" style="7" customWidth="1"/>
    <col min="2564" max="2564" width="5.85546875" style="7" customWidth="1"/>
    <col min="2565" max="2565" width="15.5703125" style="7" customWidth="1"/>
    <col min="2566" max="2814" width="19.85546875" style="7"/>
    <col min="2815" max="2815" width="37.140625" style="7" customWidth="1"/>
    <col min="2816" max="2816" width="6" style="7" customWidth="1"/>
    <col min="2817" max="2817" width="6.85546875" style="7" customWidth="1"/>
    <col min="2818" max="2818" width="8" style="7" customWidth="1"/>
    <col min="2819" max="2819" width="6.42578125" style="7" customWidth="1"/>
    <col min="2820" max="2820" width="5.85546875" style="7" customWidth="1"/>
    <col min="2821" max="2821" width="15.5703125" style="7" customWidth="1"/>
    <col min="2822" max="3070" width="19.85546875" style="7"/>
    <col min="3071" max="3071" width="37.140625" style="7" customWidth="1"/>
    <col min="3072" max="3072" width="6" style="7" customWidth="1"/>
    <col min="3073" max="3073" width="6.85546875" style="7" customWidth="1"/>
    <col min="3074" max="3074" width="8" style="7" customWidth="1"/>
    <col min="3075" max="3075" width="6.42578125" style="7" customWidth="1"/>
    <col min="3076" max="3076" width="5.85546875" style="7" customWidth="1"/>
    <col min="3077" max="3077" width="15.5703125" style="7" customWidth="1"/>
    <col min="3078" max="3326" width="19.85546875" style="7"/>
    <col min="3327" max="3327" width="37.140625" style="7" customWidth="1"/>
    <col min="3328" max="3328" width="6" style="7" customWidth="1"/>
    <col min="3329" max="3329" width="6.85546875" style="7" customWidth="1"/>
    <col min="3330" max="3330" width="8" style="7" customWidth="1"/>
    <col min="3331" max="3331" width="6.42578125" style="7" customWidth="1"/>
    <col min="3332" max="3332" width="5.85546875" style="7" customWidth="1"/>
    <col min="3333" max="3333" width="15.5703125" style="7" customWidth="1"/>
    <col min="3334" max="3582" width="19.85546875" style="7"/>
    <col min="3583" max="3583" width="37.140625" style="7" customWidth="1"/>
    <col min="3584" max="3584" width="6" style="7" customWidth="1"/>
    <col min="3585" max="3585" width="6.85546875" style="7" customWidth="1"/>
    <col min="3586" max="3586" width="8" style="7" customWidth="1"/>
    <col min="3587" max="3587" width="6.42578125" style="7" customWidth="1"/>
    <col min="3588" max="3588" width="5.85546875" style="7" customWidth="1"/>
    <col min="3589" max="3589" width="15.5703125" style="7" customWidth="1"/>
    <col min="3590" max="3838" width="19.85546875" style="7"/>
    <col min="3839" max="3839" width="37.140625" style="7" customWidth="1"/>
    <col min="3840" max="3840" width="6" style="7" customWidth="1"/>
    <col min="3841" max="3841" width="6.85546875" style="7" customWidth="1"/>
    <col min="3842" max="3842" width="8" style="7" customWidth="1"/>
    <col min="3843" max="3843" width="6.42578125" style="7" customWidth="1"/>
    <col min="3844" max="3844" width="5.85546875" style="7" customWidth="1"/>
    <col min="3845" max="3845" width="15.5703125" style="7" customWidth="1"/>
    <col min="3846" max="4094" width="19.85546875" style="7"/>
    <col min="4095" max="4095" width="37.140625" style="7" customWidth="1"/>
    <col min="4096" max="4096" width="6" style="7" customWidth="1"/>
    <col min="4097" max="4097" width="6.85546875" style="7" customWidth="1"/>
    <col min="4098" max="4098" width="8" style="7" customWidth="1"/>
    <col min="4099" max="4099" width="6.42578125" style="7" customWidth="1"/>
    <col min="4100" max="4100" width="5.85546875" style="7" customWidth="1"/>
    <col min="4101" max="4101" width="15.5703125" style="7" customWidth="1"/>
    <col min="4102" max="4350" width="19.85546875" style="7"/>
    <col min="4351" max="4351" width="37.140625" style="7" customWidth="1"/>
    <col min="4352" max="4352" width="6" style="7" customWidth="1"/>
    <col min="4353" max="4353" width="6.85546875" style="7" customWidth="1"/>
    <col min="4354" max="4354" width="8" style="7" customWidth="1"/>
    <col min="4355" max="4355" width="6.42578125" style="7" customWidth="1"/>
    <col min="4356" max="4356" width="5.85546875" style="7" customWidth="1"/>
    <col min="4357" max="4357" width="15.5703125" style="7" customWidth="1"/>
    <col min="4358" max="4606" width="19.85546875" style="7"/>
    <col min="4607" max="4607" width="37.140625" style="7" customWidth="1"/>
    <col min="4608" max="4608" width="6" style="7" customWidth="1"/>
    <col min="4609" max="4609" width="6.85546875" style="7" customWidth="1"/>
    <col min="4610" max="4610" width="8" style="7" customWidth="1"/>
    <col min="4611" max="4611" width="6.42578125" style="7" customWidth="1"/>
    <col min="4612" max="4612" width="5.85546875" style="7" customWidth="1"/>
    <col min="4613" max="4613" width="15.5703125" style="7" customWidth="1"/>
    <col min="4614" max="4862" width="19.85546875" style="7"/>
    <col min="4863" max="4863" width="37.140625" style="7" customWidth="1"/>
    <col min="4864" max="4864" width="6" style="7" customWidth="1"/>
    <col min="4865" max="4865" width="6.85546875" style="7" customWidth="1"/>
    <col min="4866" max="4866" width="8" style="7" customWidth="1"/>
    <col min="4867" max="4867" width="6.42578125" style="7" customWidth="1"/>
    <col min="4868" max="4868" width="5.85546875" style="7" customWidth="1"/>
    <col min="4869" max="4869" width="15.5703125" style="7" customWidth="1"/>
    <col min="4870" max="5118" width="19.85546875" style="7"/>
    <col min="5119" max="5119" width="37.140625" style="7" customWidth="1"/>
    <col min="5120" max="5120" width="6" style="7" customWidth="1"/>
    <col min="5121" max="5121" width="6.85546875" style="7" customWidth="1"/>
    <col min="5122" max="5122" width="8" style="7" customWidth="1"/>
    <col min="5123" max="5123" width="6.42578125" style="7" customWidth="1"/>
    <col min="5124" max="5124" width="5.85546875" style="7" customWidth="1"/>
    <col min="5125" max="5125" width="15.5703125" style="7" customWidth="1"/>
    <col min="5126" max="5374" width="19.85546875" style="7"/>
    <col min="5375" max="5375" width="37.140625" style="7" customWidth="1"/>
    <col min="5376" max="5376" width="6" style="7" customWidth="1"/>
    <col min="5377" max="5377" width="6.85546875" style="7" customWidth="1"/>
    <col min="5378" max="5378" width="8" style="7" customWidth="1"/>
    <col min="5379" max="5379" width="6.42578125" style="7" customWidth="1"/>
    <col min="5380" max="5380" width="5.85546875" style="7" customWidth="1"/>
    <col min="5381" max="5381" width="15.5703125" style="7" customWidth="1"/>
    <col min="5382" max="5630" width="19.85546875" style="7"/>
    <col min="5631" max="5631" width="37.140625" style="7" customWidth="1"/>
    <col min="5632" max="5632" width="6" style="7" customWidth="1"/>
    <col min="5633" max="5633" width="6.85546875" style="7" customWidth="1"/>
    <col min="5634" max="5634" width="8" style="7" customWidth="1"/>
    <col min="5635" max="5635" width="6.42578125" style="7" customWidth="1"/>
    <col min="5636" max="5636" width="5.85546875" style="7" customWidth="1"/>
    <col min="5637" max="5637" width="15.5703125" style="7" customWidth="1"/>
    <col min="5638" max="5886" width="19.85546875" style="7"/>
    <col min="5887" max="5887" width="37.140625" style="7" customWidth="1"/>
    <col min="5888" max="5888" width="6" style="7" customWidth="1"/>
    <col min="5889" max="5889" width="6.85546875" style="7" customWidth="1"/>
    <col min="5890" max="5890" width="8" style="7" customWidth="1"/>
    <col min="5891" max="5891" width="6.42578125" style="7" customWidth="1"/>
    <col min="5892" max="5892" width="5.85546875" style="7" customWidth="1"/>
    <col min="5893" max="5893" width="15.5703125" style="7" customWidth="1"/>
    <col min="5894" max="6142" width="19.85546875" style="7"/>
    <col min="6143" max="6143" width="37.140625" style="7" customWidth="1"/>
    <col min="6144" max="6144" width="6" style="7" customWidth="1"/>
    <col min="6145" max="6145" width="6.85546875" style="7" customWidth="1"/>
    <col min="6146" max="6146" width="8" style="7" customWidth="1"/>
    <col min="6147" max="6147" width="6.42578125" style="7" customWidth="1"/>
    <col min="6148" max="6148" width="5.85546875" style="7" customWidth="1"/>
    <col min="6149" max="6149" width="15.5703125" style="7" customWidth="1"/>
    <col min="6150" max="6398" width="19.85546875" style="7"/>
    <col min="6399" max="6399" width="37.140625" style="7" customWidth="1"/>
    <col min="6400" max="6400" width="6" style="7" customWidth="1"/>
    <col min="6401" max="6401" width="6.85546875" style="7" customWidth="1"/>
    <col min="6402" max="6402" width="8" style="7" customWidth="1"/>
    <col min="6403" max="6403" width="6.42578125" style="7" customWidth="1"/>
    <col min="6404" max="6404" width="5.85546875" style="7" customWidth="1"/>
    <col min="6405" max="6405" width="15.5703125" style="7" customWidth="1"/>
    <col min="6406" max="6654" width="19.85546875" style="7"/>
    <col min="6655" max="6655" width="37.140625" style="7" customWidth="1"/>
    <col min="6656" max="6656" width="6" style="7" customWidth="1"/>
    <col min="6657" max="6657" width="6.85546875" style="7" customWidth="1"/>
    <col min="6658" max="6658" width="8" style="7" customWidth="1"/>
    <col min="6659" max="6659" width="6.42578125" style="7" customWidth="1"/>
    <col min="6660" max="6660" width="5.85546875" style="7" customWidth="1"/>
    <col min="6661" max="6661" width="15.5703125" style="7" customWidth="1"/>
    <col min="6662" max="6910" width="19.85546875" style="7"/>
    <col min="6911" max="6911" width="37.140625" style="7" customWidth="1"/>
    <col min="6912" max="6912" width="6" style="7" customWidth="1"/>
    <col min="6913" max="6913" width="6.85546875" style="7" customWidth="1"/>
    <col min="6914" max="6914" width="8" style="7" customWidth="1"/>
    <col min="6915" max="6915" width="6.42578125" style="7" customWidth="1"/>
    <col min="6916" max="6916" width="5.85546875" style="7" customWidth="1"/>
    <col min="6917" max="6917" width="15.5703125" style="7" customWidth="1"/>
    <col min="6918" max="7166" width="19.85546875" style="7"/>
    <col min="7167" max="7167" width="37.140625" style="7" customWidth="1"/>
    <col min="7168" max="7168" width="6" style="7" customWidth="1"/>
    <col min="7169" max="7169" width="6.85546875" style="7" customWidth="1"/>
    <col min="7170" max="7170" width="8" style="7" customWidth="1"/>
    <col min="7171" max="7171" width="6.42578125" style="7" customWidth="1"/>
    <col min="7172" max="7172" width="5.85546875" style="7" customWidth="1"/>
    <col min="7173" max="7173" width="15.5703125" style="7" customWidth="1"/>
    <col min="7174" max="7422" width="19.85546875" style="7"/>
    <col min="7423" max="7423" width="37.140625" style="7" customWidth="1"/>
    <col min="7424" max="7424" width="6" style="7" customWidth="1"/>
    <col min="7425" max="7425" width="6.85546875" style="7" customWidth="1"/>
    <col min="7426" max="7426" width="8" style="7" customWidth="1"/>
    <col min="7427" max="7427" width="6.42578125" style="7" customWidth="1"/>
    <col min="7428" max="7428" width="5.85546875" style="7" customWidth="1"/>
    <col min="7429" max="7429" width="15.5703125" style="7" customWidth="1"/>
    <col min="7430" max="7678" width="19.85546875" style="7"/>
    <col min="7679" max="7679" width="37.140625" style="7" customWidth="1"/>
    <col min="7680" max="7680" width="6" style="7" customWidth="1"/>
    <col min="7681" max="7681" width="6.85546875" style="7" customWidth="1"/>
    <col min="7682" max="7682" width="8" style="7" customWidth="1"/>
    <col min="7683" max="7683" width="6.42578125" style="7" customWidth="1"/>
    <col min="7684" max="7684" width="5.85546875" style="7" customWidth="1"/>
    <col min="7685" max="7685" width="15.5703125" style="7" customWidth="1"/>
    <col min="7686" max="7934" width="19.85546875" style="7"/>
    <col min="7935" max="7935" width="37.140625" style="7" customWidth="1"/>
    <col min="7936" max="7936" width="6" style="7" customWidth="1"/>
    <col min="7937" max="7937" width="6.85546875" style="7" customWidth="1"/>
    <col min="7938" max="7938" width="8" style="7" customWidth="1"/>
    <col min="7939" max="7939" width="6.42578125" style="7" customWidth="1"/>
    <col min="7940" max="7940" width="5.85546875" style="7" customWidth="1"/>
    <col min="7941" max="7941" width="15.5703125" style="7" customWidth="1"/>
    <col min="7942" max="8190" width="19.85546875" style="7"/>
    <col min="8191" max="8191" width="37.140625" style="7" customWidth="1"/>
    <col min="8192" max="8192" width="6" style="7" customWidth="1"/>
    <col min="8193" max="8193" width="6.85546875" style="7" customWidth="1"/>
    <col min="8194" max="8194" width="8" style="7" customWidth="1"/>
    <col min="8195" max="8195" width="6.42578125" style="7" customWidth="1"/>
    <col min="8196" max="8196" width="5.85546875" style="7" customWidth="1"/>
    <col min="8197" max="8197" width="15.5703125" style="7" customWidth="1"/>
    <col min="8198" max="8446" width="19.85546875" style="7"/>
    <col min="8447" max="8447" width="37.140625" style="7" customWidth="1"/>
    <col min="8448" max="8448" width="6" style="7" customWidth="1"/>
    <col min="8449" max="8449" width="6.85546875" style="7" customWidth="1"/>
    <col min="8450" max="8450" width="8" style="7" customWidth="1"/>
    <col min="8451" max="8451" width="6.42578125" style="7" customWidth="1"/>
    <col min="8452" max="8452" width="5.85546875" style="7" customWidth="1"/>
    <col min="8453" max="8453" width="15.5703125" style="7" customWidth="1"/>
    <col min="8454" max="8702" width="19.85546875" style="7"/>
    <col min="8703" max="8703" width="37.140625" style="7" customWidth="1"/>
    <col min="8704" max="8704" width="6" style="7" customWidth="1"/>
    <col min="8705" max="8705" width="6.85546875" style="7" customWidth="1"/>
    <col min="8706" max="8706" width="8" style="7" customWidth="1"/>
    <col min="8707" max="8707" width="6.42578125" style="7" customWidth="1"/>
    <col min="8708" max="8708" width="5.85546875" style="7" customWidth="1"/>
    <col min="8709" max="8709" width="15.5703125" style="7" customWidth="1"/>
    <col min="8710" max="8958" width="19.85546875" style="7"/>
    <col min="8959" max="8959" width="37.140625" style="7" customWidth="1"/>
    <col min="8960" max="8960" width="6" style="7" customWidth="1"/>
    <col min="8961" max="8961" width="6.85546875" style="7" customWidth="1"/>
    <col min="8962" max="8962" width="8" style="7" customWidth="1"/>
    <col min="8963" max="8963" width="6.42578125" style="7" customWidth="1"/>
    <col min="8964" max="8964" width="5.85546875" style="7" customWidth="1"/>
    <col min="8965" max="8965" width="15.5703125" style="7" customWidth="1"/>
    <col min="8966" max="9214" width="19.85546875" style="7"/>
    <col min="9215" max="9215" width="37.140625" style="7" customWidth="1"/>
    <col min="9216" max="9216" width="6" style="7" customWidth="1"/>
    <col min="9217" max="9217" width="6.85546875" style="7" customWidth="1"/>
    <col min="9218" max="9218" width="8" style="7" customWidth="1"/>
    <col min="9219" max="9219" width="6.42578125" style="7" customWidth="1"/>
    <col min="9220" max="9220" width="5.85546875" style="7" customWidth="1"/>
    <col min="9221" max="9221" width="15.5703125" style="7" customWidth="1"/>
    <col min="9222" max="9470" width="19.85546875" style="7"/>
    <col min="9471" max="9471" width="37.140625" style="7" customWidth="1"/>
    <col min="9472" max="9472" width="6" style="7" customWidth="1"/>
    <col min="9473" max="9473" width="6.85546875" style="7" customWidth="1"/>
    <col min="9474" max="9474" width="8" style="7" customWidth="1"/>
    <col min="9475" max="9475" width="6.42578125" style="7" customWidth="1"/>
    <col min="9476" max="9476" width="5.85546875" style="7" customWidth="1"/>
    <col min="9477" max="9477" width="15.5703125" style="7" customWidth="1"/>
    <col min="9478" max="9726" width="19.85546875" style="7"/>
    <col min="9727" max="9727" width="37.140625" style="7" customWidth="1"/>
    <col min="9728" max="9728" width="6" style="7" customWidth="1"/>
    <col min="9729" max="9729" width="6.85546875" style="7" customWidth="1"/>
    <col min="9730" max="9730" width="8" style="7" customWidth="1"/>
    <col min="9731" max="9731" width="6.42578125" style="7" customWidth="1"/>
    <col min="9732" max="9732" width="5.85546875" style="7" customWidth="1"/>
    <col min="9733" max="9733" width="15.5703125" style="7" customWidth="1"/>
    <col min="9734" max="9982" width="19.85546875" style="7"/>
    <col min="9983" max="9983" width="37.140625" style="7" customWidth="1"/>
    <col min="9984" max="9984" width="6" style="7" customWidth="1"/>
    <col min="9985" max="9985" width="6.85546875" style="7" customWidth="1"/>
    <col min="9986" max="9986" width="8" style="7" customWidth="1"/>
    <col min="9987" max="9987" width="6.42578125" style="7" customWidth="1"/>
    <col min="9988" max="9988" width="5.85546875" style="7" customWidth="1"/>
    <col min="9989" max="9989" width="15.5703125" style="7" customWidth="1"/>
    <col min="9990" max="10238" width="19.85546875" style="7"/>
    <col min="10239" max="10239" width="37.140625" style="7" customWidth="1"/>
    <col min="10240" max="10240" width="6" style="7" customWidth="1"/>
    <col min="10241" max="10241" width="6.85546875" style="7" customWidth="1"/>
    <col min="10242" max="10242" width="8" style="7" customWidth="1"/>
    <col min="10243" max="10243" width="6.42578125" style="7" customWidth="1"/>
    <col min="10244" max="10244" width="5.85546875" style="7" customWidth="1"/>
    <col min="10245" max="10245" width="15.5703125" style="7" customWidth="1"/>
    <col min="10246" max="10494" width="19.85546875" style="7"/>
    <col min="10495" max="10495" width="37.140625" style="7" customWidth="1"/>
    <col min="10496" max="10496" width="6" style="7" customWidth="1"/>
    <col min="10497" max="10497" width="6.85546875" style="7" customWidth="1"/>
    <col min="10498" max="10498" width="8" style="7" customWidth="1"/>
    <col min="10499" max="10499" width="6.42578125" style="7" customWidth="1"/>
    <col min="10500" max="10500" width="5.85546875" style="7" customWidth="1"/>
    <col min="10501" max="10501" width="15.5703125" style="7" customWidth="1"/>
    <col min="10502" max="10750" width="19.85546875" style="7"/>
    <col min="10751" max="10751" width="37.140625" style="7" customWidth="1"/>
    <col min="10752" max="10752" width="6" style="7" customWidth="1"/>
    <col min="10753" max="10753" width="6.85546875" style="7" customWidth="1"/>
    <col min="10754" max="10754" width="8" style="7" customWidth="1"/>
    <col min="10755" max="10755" width="6.42578125" style="7" customWidth="1"/>
    <col min="10756" max="10756" width="5.85546875" style="7" customWidth="1"/>
    <col min="10757" max="10757" width="15.5703125" style="7" customWidth="1"/>
    <col min="10758" max="11006" width="19.85546875" style="7"/>
    <col min="11007" max="11007" width="37.140625" style="7" customWidth="1"/>
    <col min="11008" max="11008" width="6" style="7" customWidth="1"/>
    <col min="11009" max="11009" width="6.85546875" style="7" customWidth="1"/>
    <col min="11010" max="11010" width="8" style="7" customWidth="1"/>
    <col min="11011" max="11011" width="6.42578125" style="7" customWidth="1"/>
    <col min="11012" max="11012" width="5.85546875" style="7" customWidth="1"/>
    <col min="11013" max="11013" width="15.5703125" style="7" customWidth="1"/>
    <col min="11014" max="11262" width="19.85546875" style="7"/>
    <col min="11263" max="11263" width="37.140625" style="7" customWidth="1"/>
    <col min="11264" max="11264" width="6" style="7" customWidth="1"/>
    <col min="11265" max="11265" width="6.85546875" style="7" customWidth="1"/>
    <col min="11266" max="11266" width="8" style="7" customWidth="1"/>
    <col min="11267" max="11267" width="6.42578125" style="7" customWidth="1"/>
    <col min="11268" max="11268" width="5.85546875" style="7" customWidth="1"/>
    <col min="11269" max="11269" width="15.5703125" style="7" customWidth="1"/>
    <col min="11270" max="11518" width="19.85546875" style="7"/>
    <col min="11519" max="11519" width="37.140625" style="7" customWidth="1"/>
    <col min="11520" max="11520" width="6" style="7" customWidth="1"/>
    <col min="11521" max="11521" width="6.85546875" style="7" customWidth="1"/>
    <col min="11522" max="11522" width="8" style="7" customWidth="1"/>
    <col min="11523" max="11523" width="6.42578125" style="7" customWidth="1"/>
    <col min="11524" max="11524" width="5.85546875" style="7" customWidth="1"/>
    <col min="11525" max="11525" width="15.5703125" style="7" customWidth="1"/>
    <col min="11526" max="11774" width="19.85546875" style="7"/>
    <col min="11775" max="11775" width="37.140625" style="7" customWidth="1"/>
    <col min="11776" max="11776" width="6" style="7" customWidth="1"/>
    <col min="11777" max="11777" width="6.85546875" style="7" customWidth="1"/>
    <col min="11778" max="11778" width="8" style="7" customWidth="1"/>
    <col min="11779" max="11779" width="6.42578125" style="7" customWidth="1"/>
    <col min="11780" max="11780" width="5.85546875" style="7" customWidth="1"/>
    <col min="11781" max="11781" width="15.5703125" style="7" customWidth="1"/>
    <col min="11782" max="12030" width="19.85546875" style="7"/>
    <col min="12031" max="12031" width="37.140625" style="7" customWidth="1"/>
    <col min="12032" max="12032" width="6" style="7" customWidth="1"/>
    <col min="12033" max="12033" width="6.85546875" style="7" customWidth="1"/>
    <col min="12034" max="12034" width="8" style="7" customWidth="1"/>
    <col min="12035" max="12035" width="6.42578125" style="7" customWidth="1"/>
    <col min="12036" max="12036" width="5.85546875" style="7" customWidth="1"/>
    <col min="12037" max="12037" width="15.5703125" style="7" customWidth="1"/>
    <col min="12038" max="12286" width="19.85546875" style="7"/>
    <col min="12287" max="12287" width="37.140625" style="7" customWidth="1"/>
    <col min="12288" max="12288" width="6" style="7" customWidth="1"/>
    <col min="12289" max="12289" width="6.85546875" style="7" customWidth="1"/>
    <col min="12290" max="12290" width="8" style="7" customWidth="1"/>
    <col min="12291" max="12291" width="6.42578125" style="7" customWidth="1"/>
    <col min="12292" max="12292" width="5.85546875" style="7" customWidth="1"/>
    <col min="12293" max="12293" width="15.5703125" style="7" customWidth="1"/>
    <col min="12294" max="12542" width="19.85546875" style="7"/>
    <col min="12543" max="12543" width="37.140625" style="7" customWidth="1"/>
    <col min="12544" max="12544" width="6" style="7" customWidth="1"/>
    <col min="12545" max="12545" width="6.85546875" style="7" customWidth="1"/>
    <col min="12546" max="12546" width="8" style="7" customWidth="1"/>
    <col min="12547" max="12547" width="6.42578125" style="7" customWidth="1"/>
    <col min="12548" max="12548" width="5.85546875" style="7" customWidth="1"/>
    <col min="12549" max="12549" width="15.5703125" style="7" customWidth="1"/>
    <col min="12550" max="12798" width="19.85546875" style="7"/>
    <col min="12799" max="12799" width="37.140625" style="7" customWidth="1"/>
    <col min="12800" max="12800" width="6" style="7" customWidth="1"/>
    <col min="12801" max="12801" width="6.85546875" style="7" customWidth="1"/>
    <col min="12802" max="12802" width="8" style="7" customWidth="1"/>
    <col min="12803" max="12803" width="6.42578125" style="7" customWidth="1"/>
    <col min="12804" max="12804" width="5.85546875" style="7" customWidth="1"/>
    <col min="12805" max="12805" width="15.5703125" style="7" customWidth="1"/>
    <col min="12806" max="13054" width="19.85546875" style="7"/>
    <col min="13055" max="13055" width="37.140625" style="7" customWidth="1"/>
    <col min="13056" max="13056" width="6" style="7" customWidth="1"/>
    <col min="13057" max="13057" width="6.85546875" style="7" customWidth="1"/>
    <col min="13058" max="13058" width="8" style="7" customWidth="1"/>
    <col min="13059" max="13059" width="6.42578125" style="7" customWidth="1"/>
    <col min="13060" max="13060" width="5.85546875" style="7" customWidth="1"/>
    <col min="13061" max="13061" width="15.5703125" style="7" customWidth="1"/>
    <col min="13062" max="13310" width="19.85546875" style="7"/>
    <col min="13311" max="13311" width="37.140625" style="7" customWidth="1"/>
    <col min="13312" max="13312" width="6" style="7" customWidth="1"/>
    <col min="13313" max="13313" width="6.85546875" style="7" customWidth="1"/>
    <col min="13314" max="13314" width="8" style="7" customWidth="1"/>
    <col min="13315" max="13315" width="6.42578125" style="7" customWidth="1"/>
    <col min="13316" max="13316" width="5.85546875" style="7" customWidth="1"/>
    <col min="13317" max="13317" width="15.5703125" style="7" customWidth="1"/>
    <col min="13318" max="13566" width="19.85546875" style="7"/>
    <col min="13567" max="13567" width="37.140625" style="7" customWidth="1"/>
    <col min="13568" max="13568" width="6" style="7" customWidth="1"/>
    <col min="13569" max="13569" width="6.85546875" style="7" customWidth="1"/>
    <col min="13570" max="13570" width="8" style="7" customWidth="1"/>
    <col min="13571" max="13571" width="6.42578125" style="7" customWidth="1"/>
    <col min="13572" max="13572" width="5.85546875" style="7" customWidth="1"/>
    <col min="13573" max="13573" width="15.5703125" style="7" customWidth="1"/>
    <col min="13574" max="13822" width="19.85546875" style="7"/>
    <col min="13823" max="13823" width="37.140625" style="7" customWidth="1"/>
    <col min="13824" max="13824" width="6" style="7" customWidth="1"/>
    <col min="13825" max="13825" width="6.85546875" style="7" customWidth="1"/>
    <col min="13826" max="13826" width="8" style="7" customWidth="1"/>
    <col min="13827" max="13827" width="6.42578125" style="7" customWidth="1"/>
    <col min="13828" max="13828" width="5.85546875" style="7" customWidth="1"/>
    <col min="13829" max="13829" width="15.5703125" style="7" customWidth="1"/>
    <col min="13830" max="14078" width="19.85546875" style="7"/>
    <col min="14079" max="14079" width="37.140625" style="7" customWidth="1"/>
    <col min="14080" max="14080" width="6" style="7" customWidth="1"/>
    <col min="14081" max="14081" width="6.85546875" style="7" customWidth="1"/>
    <col min="14082" max="14082" width="8" style="7" customWidth="1"/>
    <col min="14083" max="14083" width="6.42578125" style="7" customWidth="1"/>
    <col min="14084" max="14084" width="5.85546875" style="7" customWidth="1"/>
    <col min="14085" max="14085" width="15.5703125" style="7" customWidth="1"/>
    <col min="14086" max="14334" width="19.85546875" style="7"/>
    <col min="14335" max="14335" width="37.140625" style="7" customWidth="1"/>
    <col min="14336" max="14336" width="6" style="7" customWidth="1"/>
    <col min="14337" max="14337" width="6.85546875" style="7" customWidth="1"/>
    <col min="14338" max="14338" width="8" style="7" customWidth="1"/>
    <col min="14339" max="14339" width="6.42578125" style="7" customWidth="1"/>
    <col min="14340" max="14340" width="5.85546875" style="7" customWidth="1"/>
    <col min="14341" max="14341" width="15.5703125" style="7" customWidth="1"/>
    <col min="14342" max="14590" width="19.85546875" style="7"/>
    <col min="14591" max="14591" width="37.140625" style="7" customWidth="1"/>
    <col min="14592" max="14592" width="6" style="7" customWidth="1"/>
    <col min="14593" max="14593" width="6.85546875" style="7" customWidth="1"/>
    <col min="14594" max="14594" width="8" style="7" customWidth="1"/>
    <col min="14595" max="14595" width="6.42578125" style="7" customWidth="1"/>
    <col min="14596" max="14596" width="5.85546875" style="7" customWidth="1"/>
    <col min="14597" max="14597" width="15.5703125" style="7" customWidth="1"/>
    <col min="14598" max="14846" width="19.85546875" style="7"/>
    <col min="14847" max="14847" width="37.140625" style="7" customWidth="1"/>
    <col min="14848" max="14848" width="6" style="7" customWidth="1"/>
    <col min="14849" max="14849" width="6.85546875" style="7" customWidth="1"/>
    <col min="14850" max="14850" width="8" style="7" customWidth="1"/>
    <col min="14851" max="14851" width="6.42578125" style="7" customWidth="1"/>
    <col min="14852" max="14852" width="5.85546875" style="7" customWidth="1"/>
    <col min="14853" max="14853" width="15.5703125" style="7" customWidth="1"/>
    <col min="14854" max="15102" width="19.85546875" style="7"/>
    <col min="15103" max="15103" width="37.140625" style="7" customWidth="1"/>
    <col min="15104" max="15104" width="6" style="7" customWidth="1"/>
    <col min="15105" max="15105" width="6.85546875" style="7" customWidth="1"/>
    <col min="15106" max="15106" width="8" style="7" customWidth="1"/>
    <col min="15107" max="15107" width="6.42578125" style="7" customWidth="1"/>
    <col min="15108" max="15108" width="5.85546875" style="7" customWidth="1"/>
    <col min="15109" max="15109" width="15.5703125" style="7" customWidth="1"/>
    <col min="15110" max="15358" width="19.85546875" style="7"/>
    <col min="15359" max="15359" width="37.140625" style="7" customWidth="1"/>
    <col min="15360" max="15360" width="6" style="7" customWidth="1"/>
    <col min="15361" max="15361" width="6.85546875" style="7" customWidth="1"/>
    <col min="15362" max="15362" width="8" style="7" customWidth="1"/>
    <col min="15363" max="15363" width="6.42578125" style="7" customWidth="1"/>
    <col min="15364" max="15364" width="5.85546875" style="7" customWidth="1"/>
    <col min="15365" max="15365" width="15.5703125" style="7" customWidth="1"/>
    <col min="15366" max="15614" width="19.85546875" style="7"/>
    <col min="15615" max="15615" width="37.140625" style="7" customWidth="1"/>
    <col min="15616" max="15616" width="6" style="7" customWidth="1"/>
    <col min="15617" max="15617" width="6.85546875" style="7" customWidth="1"/>
    <col min="15618" max="15618" width="8" style="7" customWidth="1"/>
    <col min="15619" max="15619" width="6.42578125" style="7" customWidth="1"/>
    <col min="15620" max="15620" width="5.85546875" style="7" customWidth="1"/>
    <col min="15621" max="15621" width="15.5703125" style="7" customWidth="1"/>
    <col min="15622" max="15870" width="19.85546875" style="7"/>
    <col min="15871" max="15871" width="37.140625" style="7" customWidth="1"/>
    <col min="15872" max="15872" width="6" style="7" customWidth="1"/>
    <col min="15873" max="15873" width="6.85546875" style="7" customWidth="1"/>
    <col min="15874" max="15874" width="8" style="7" customWidth="1"/>
    <col min="15875" max="15875" width="6.42578125" style="7" customWidth="1"/>
    <col min="15876" max="15876" width="5.85546875" style="7" customWidth="1"/>
    <col min="15877" max="15877" width="15.5703125" style="7" customWidth="1"/>
    <col min="15878" max="16126" width="19.85546875" style="7"/>
    <col min="16127" max="16127" width="37.140625" style="7" customWidth="1"/>
    <col min="16128" max="16128" width="6" style="7" customWidth="1"/>
    <col min="16129" max="16129" width="6.85546875" style="7" customWidth="1"/>
    <col min="16130" max="16130" width="8" style="7" customWidth="1"/>
    <col min="16131" max="16131" width="6.42578125" style="7" customWidth="1"/>
    <col min="16132" max="16132" width="5.85546875" style="7" customWidth="1"/>
    <col min="16133" max="16133" width="15.5703125" style="7" customWidth="1"/>
    <col min="16134" max="16384" width="19.85546875" style="7"/>
  </cols>
  <sheetData>
    <row r="1" spans="1:8">
      <c r="A1" s="1" t="s">
        <v>86</v>
      </c>
      <c r="B1" s="6"/>
      <c r="C1" s="6"/>
      <c r="D1" s="6"/>
      <c r="E1" s="6"/>
      <c r="F1" s="6"/>
      <c r="G1" s="6"/>
    </row>
    <row r="2" spans="1:8">
      <c r="A2" s="3" t="s">
        <v>198</v>
      </c>
      <c r="B2" s="8"/>
      <c r="C2" s="8"/>
      <c r="D2" s="8"/>
      <c r="E2" s="8"/>
      <c r="F2" s="8"/>
      <c r="G2" s="8"/>
    </row>
    <row r="3" spans="1:8">
      <c r="A3" s="1" t="s">
        <v>1</v>
      </c>
      <c r="B3" s="6"/>
      <c r="C3" s="6"/>
      <c r="D3" s="6"/>
      <c r="E3" s="6"/>
      <c r="F3" s="6"/>
      <c r="G3" s="6"/>
    </row>
    <row r="4" spans="1:8">
      <c r="A4" s="1" t="s">
        <v>199</v>
      </c>
      <c r="B4" s="6"/>
      <c r="C4" s="6"/>
      <c r="D4" s="6"/>
      <c r="E4" s="6"/>
      <c r="F4" s="6"/>
      <c r="G4" s="6"/>
    </row>
    <row r="5" spans="1:8" ht="31.5">
      <c r="A5" s="4" t="s">
        <v>163</v>
      </c>
      <c r="B5" s="9"/>
      <c r="C5" s="9"/>
      <c r="D5" s="9"/>
      <c r="E5" s="9"/>
      <c r="F5" s="9"/>
      <c r="G5" s="9"/>
    </row>
    <row r="6" spans="1:8">
      <c r="A6" s="10"/>
      <c r="B6" s="10"/>
      <c r="C6" s="10"/>
      <c r="D6" s="10"/>
      <c r="E6" s="10"/>
      <c r="F6" s="10"/>
      <c r="G6" s="10"/>
    </row>
    <row r="7" spans="1:8">
      <c r="A7" s="11"/>
      <c r="B7" s="11"/>
      <c r="C7" s="11"/>
      <c r="D7" s="11"/>
      <c r="E7" s="11"/>
      <c r="F7" s="11" t="s">
        <v>87</v>
      </c>
      <c r="G7" s="11" t="s">
        <v>87</v>
      </c>
    </row>
    <row r="8" spans="1:8" ht="141.75">
      <c r="A8" s="12" t="s">
        <v>2</v>
      </c>
      <c r="B8" s="12" t="s">
        <v>3</v>
      </c>
      <c r="C8" s="12" t="s">
        <v>4</v>
      </c>
      <c r="D8" s="12" t="s">
        <v>5</v>
      </c>
      <c r="E8" s="12" t="s">
        <v>6</v>
      </c>
      <c r="F8" s="13" t="s">
        <v>164</v>
      </c>
      <c r="G8" s="14" t="s">
        <v>165</v>
      </c>
      <c r="H8" s="15" t="s">
        <v>162</v>
      </c>
    </row>
    <row r="9" spans="1:8">
      <c r="A9" s="16"/>
      <c r="B9" s="16"/>
      <c r="C9" s="16"/>
      <c r="D9" s="16"/>
      <c r="E9" s="16"/>
      <c r="F9" s="17" t="s">
        <v>7</v>
      </c>
      <c r="G9" s="18" t="s">
        <v>7</v>
      </c>
      <c r="H9" s="19"/>
    </row>
    <row r="10" spans="1:8">
      <c r="A10" s="19" t="s">
        <v>8</v>
      </c>
      <c r="B10" s="19" t="s">
        <v>9</v>
      </c>
      <c r="C10" s="19" t="s">
        <v>10</v>
      </c>
      <c r="D10" s="19" t="s">
        <v>11</v>
      </c>
      <c r="E10" s="19" t="s">
        <v>12</v>
      </c>
      <c r="F10" s="20">
        <v>6</v>
      </c>
      <c r="G10" s="21">
        <v>6</v>
      </c>
      <c r="H10" s="19"/>
    </row>
    <row r="11" spans="1:8" ht="63.75" thickBot="1">
      <c r="A11" s="22" t="s">
        <v>88</v>
      </c>
      <c r="B11" s="23" t="s">
        <v>13</v>
      </c>
      <c r="C11" s="23"/>
      <c r="D11" s="23"/>
      <c r="E11" s="23"/>
      <c r="F11" s="101">
        <f>F12+F45+F55+F65+F75+F115+F121+F127+F136</f>
        <v>6892455.9100000001</v>
      </c>
      <c r="G11" s="101">
        <f>G12+G45+G55+G65+G75+G115+G121+G127+G136</f>
        <v>6612369.8399999999</v>
      </c>
      <c r="H11" s="130">
        <f>G11/F11*100</f>
        <v>95.936338604739802</v>
      </c>
    </row>
    <row r="12" spans="1:8" ht="16.5" thickBot="1">
      <c r="A12" s="24" t="s">
        <v>14</v>
      </c>
      <c r="B12" s="25" t="s">
        <v>13</v>
      </c>
      <c r="C12" s="25" t="s">
        <v>15</v>
      </c>
      <c r="D12" s="25"/>
      <c r="E12" s="25"/>
      <c r="F12" s="102">
        <f>F13+F18+F35</f>
        <v>2480854.67</v>
      </c>
      <c r="G12" s="103">
        <f>G13+G18+G35</f>
        <v>2286988.12</v>
      </c>
      <c r="H12" s="130">
        <f t="shared" ref="H12:H75" si="0">G12/F12*100</f>
        <v>92.185493477536113</v>
      </c>
    </row>
    <row r="13" spans="1:8" ht="78.75">
      <c r="A13" s="24" t="s">
        <v>16</v>
      </c>
      <c r="B13" s="26" t="s">
        <v>13</v>
      </c>
      <c r="C13" s="27" t="s">
        <v>20</v>
      </c>
      <c r="D13" s="28" t="s">
        <v>89</v>
      </c>
      <c r="E13" s="28" t="s">
        <v>90</v>
      </c>
      <c r="F13" s="104">
        <f>F15</f>
        <v>40320</v>
      </c>
      <c r="G13" s="105">
        <f>G15</f>
        <v>40320</v>
      </c>
      <c r="H13" s="130">
        <f t="shared" si="0"/>
        <v>100</v>
      </c>
    </row>
    <row r="14" spans="1:8" ht="111" thickBot="1">
      <c r="A14" s="30" t="s">
        <v>91</v>
      </c>
      <c r="B14" s="26" t="s">
        <v>13</v>
      </c>
      <c r="C14" s="27" t="s">
        <v>20</v>
      </c>
      <c r="D14" s="28" t="s">
        <v>92</v>
      </c>
      <c r="E14" s="28"/>
      <c r="F14" s="106">
        <f t="shared" ref="F14:G15" si="1">F15</f>
        <v>40320</v>
      </c>
      <c r="G14" s="107">
        <f t="shared" si="1"/>
        <v>40320</v>
      </c>
      <c r="H14" s="130">
        <f t="shared" si="0"/>
        <v>100</v>
      </c>
    </row>
    <row r="15" spans="1:8" ht="31.5">
      <c r="A15" s="32" t="s">
        <v>93</v>
      </c>
      <c r="B15" s="26" t="s">
        <v>13</v>
      </c>
      <c r="C15" s="27" t="s">
        <v>20</v>
      </c>
      <c r="D15" s="28" t="s">
        <v>94</v>
      </c>
      <c r="E15" s="26" t="s">
        <v>95</v>
      </c>
      <c r="F15" s="108">
        <f t="shared" si="1"/>
        <v>40320</v>
      </c>
      <c r="G15" s="109">
        <f t="shared" si="1"/>
        <v>40320</v>
      </c>
      <c r="H15" s="130">
        <f t="shared" si="0"/>
        <v>100</v>
      </c>
    </row>
    <row r="16" spans="1:8" ht="110.25">
      <c r="A16" s="32" t="s">
        <v>26</v>
      </c>
      <c r="B16" s="26" t="s">
        <v>13</v>
      </c>
      <c r="C16" s="27" t="s">
        <v>20</v>
      </c>
      <c r="D16" s="28" t="s">
        <v>94</v>
      </c>
      <c r="E16" s="28">
        <v>100</v>
      </c>
      <c r="F16" s="108">
        <v>40320</v>
      </c>
      <c r="G16" s="109">
        <v>40320</v>
      </c>
      <c r="H16" s="130">
        <f t="shared" si="0"/>
        <v>100</v>
      </c>
    </row>
    <row r="17" spans="1:8" ht="47.25">
      <c r="A17" s="32" t="s">
        <v>27</v>
      </c>
      <c r="B17" s="26" t="s">
        <v>13</v>
      </c>
      <c r="C17" s="27" t="s">
        <v>20</v>
      </c>
      <c r="D17" s="28" t="s">
        <v>94</v>
      </c>
      <c r="E17" s="28">
        <v>113</v>
      </c>
      <c r="F17" s="108">
        <v>40320</v>
      </c>
      <c r="G17" s="109">
        <v>40320</v>
      </c>
      <c r="H17" s="130">
        <f t="shared" si="0"/>
        <v>100</v>
      </c>
    </row>
    <row r="18" spans="1:8" ht="94.5">
      <c r="A18" s="34" t="s">
        <v>23</v>
      </c>
      <c r="B18" s="35" t="s">
        <v>13</v>
      </c>
      <c r="C18" s="35" t="s">
        <v>24</v>
      </c>
      <c r="D18" s="35"/>
      <c r="E18" s="35"/>
      <c r="F18" s="110">
        <f>F19</f>
        <v>2298627.44</v>
      </c>
      <c r="G18" s="111">
        <f>G19</f>
        <v>2108050.19</v>
      </c>
      <c r="H18" s="130">
        <f t="shared" si="0"/>
        <v>91.709084878931051</v>
      </c>
    </row>
    <row r="19" spans="1:8" ht="78.75">
      <c r="A19" s="24" t="s">
        <v>16</v>
      </c>
      <c r="B19" s="26" t="s">
        <v>13</v>
      </c>
      <c r="C19" s="27" t="s">
        <v>24</v>
      </c>
      <c r="D19" s="28" t="s">
        <v>89</v>
      </c>
      <c r="E19" s="28"/>
      <c r="F19" s="112">
        <f>F20</f>
        <v>2298627.44</v>
      </c>
      <c r="G19" s="113">
        <f>G20</f>
        <v>2108050.19</v>
      </c>
      <c r="H19" s="130">
        <f t="shared" si="0"/>
        <v>91.709084878931051</v>
      </c>
    </row>
    <row r="20" spans="1:8" ht="78.75">
      <c r="A20" s="38" t="s">
        <v>96</v>
      </c>
      <c r="B20" s="26" t="s">
        <v>13</v>
      </c>
      <c r="C20" s="27" t="s">
        <v>24</v>
      </c>
      <c r="D20" s="28" t="s">
        <v>92</v>
      </c>
      <c r="E20" s="28"/>
      <c r="F20" s="112">
        <f>F21+F31</f>
        <v>2298627.44</v>
      </c>
      <c r="G20" s="113">
        <f>G21+G31</f>
        <v>2108050.19</v>
      </c>
      <c r="H20" s="130">
        <f t="shared" si="0"/>
        <v>91.709084878931051</v>
      </c>
    </row>
    <row r="21" spans="1:8">
      <c r="A21" s="39" t="s">
        <v>25</v>
      </c>
      <c r="B21" s="26" t="s">
        <v>13</v>
      </c>
      <c r="C21" s="27" t="s">
        <v>24</v>
      </c>
      <c r="D21" s="28" t="s">
        <v>97</v>
      </c>
      <c r="E21" s="28"/>
      <c r="F21" s="108">
        <f>F22</f>
        <v>1820506.59</v>
      </c>
      <c r="G21" s="109">
        <f>G22</f>
        <v>1629929.34</v>
      </c>
      <c r="H21" s="130">
        <f t="shared" si="0"/>
        <v>89.531636356229839</v>
      </c>
    </row>
    <row r="22" spans="1:8">
      <c r="A22" s="39" t="s">
        <v>25</v>
      </c>
      <c r="B22" s="26" t="s">
        <v>13</v>
      </c>
      <c r="C22" s="27" t="s">
        <v>24</v>
      </c>
      <c r="D22" s="28" t="s">
        <v>97</v>
      </c>
      <c r="E22" s="26" t="s">
        <v>95</v>
      </c>
      <c r="F22" s="108">
        <f>F23+F26+F29</f>
        <v>1820506.59</v>
      </c>
      <c r="G22" s="108">
        <f>G23+G26+G29</f>
        <v>1629929.34</v>
      </c>
      <c r="H22" s="130">
        <f t="shared" si="0"/>
        <v>89.531636356229839</v>
      </c>
    </row>
    <row r="23" spans="1:8" ht="110.25">
      <c r="A23" s="39" t="s">
        <v>26</v>
      </c>
      <c r="B23" s="26" t="s">
        <v>13</v>
      </c>
      <c r="C23" s="27" t="s">
        <v>24</v>
      </c>
      <c r="D23" s="28" t="s">
        <v>97</v>
      </c>
      <c r="E23" s="28">
        <v>100</v>
      </c>
      <c r="F23" s="108">
        <f>F24+F25</f>
        <v>1250075.1499999999</v>
      </c>
      <c r="G23" s="108">
        <f>G24+G25</f>
        <v>1088887.43</v>
      </c>
      <c r="H23" s="130">
        <f t="shared" si="0"/>
        <v>87.105757601852972</v>
      </c>
    </row>
    <row r="24" spans="1:8" ht="47.25">
      <c r="A24" s="39" t="s">
        <v>27</v>
      </c>
      <c r="B24" s="26" t="s">
        <v>13</v>
      </c>
      <c r="C24" s="27" t="s">
        <v>24</v>
      </c>
      <c r="D24" s="28" t="s">
        <v>97</v>
      </c>
      <c r="E24" s="28">
        <v>121</v>
      </c>
      <c r="F24" s="108">
        <v>955975.15</v>
      </c>
      <c r="G24" s="109">
        <v>838762.6</v>
      </c>
      <c r="H24" s="130">
        <f t="shared" si="0"/>
        <v>87.73895430231633</v>
      </c>
    </row>
    <row r="25" spans="1:8" ht="31.5">
      <c r="A25" s="24" t="s">
        <v>28</v>
      </c>
      <c r="B25" s="25" t="s">
        <v>13</v>
      </c>
      <c r="C25" s="25" t="s">
        <v>24</v>
      </c>
      <c r="D25" s="28" t="s">
        <v>97</v>
      </c>
      <c r="E25" s="25" t="s">
        <v>161</v>
      </c>
      <c r="F25" s="114" t="s">
        <v>166</v>
      </c>
      <c r="G25" s="109">
        <v>250124.83</v>
      </c>
      <c r="H25" s="130">
        <f t="shared" si="0"/>
        <v>85.047545052703157</v>
      </c>
    </row>
    <row r="26" spans="1:8" ht="47.25">
      <c r="A26" s="39" t="s">
        <v>30</v>
      </c>
      <c r="B26" s="25" t="s">
        <v>13</v>
      </c>
      <c r="C26" s="25" t="s">
        <v>24</v>
      </c>
      <c r="D26" s="28" t="s">
        <v>97</v>
      </c>
      <c r="E26" s="25" t="s">
        <v>31</v>
      </c>
      <c r="F26" s="108">
        <f>+F27+F28</f>
        <v>565436.33000000007</v>
      </c>
      <c r="G26" s="109">
        <f>+G27+G28</f>
        <v>536974.56000000006</v>
      </c>
      <c r="H26" s="130">
        <f t="shared" si="0"/>
        <v>94.966405855103091</v>
      </c>
    </row>
    <row r="27" spans="1:8" ht="63">
      <c r="A27" s="39" t="s">
        <v>32</v>
      </c>
      <c r="B27" s="25" t="s">
        <v>13</v>
      </c>
      <c r="C27" s="25" t="s">
        <v>24</v>
      </c>
      <c r="D27" s="28" t="s">
        <v>97</v>
      </c>
      <c r="E27" s="25" t="s">
        <v>33</v>
      </c>
      <c r="F27" s="108">
        <v>185690</v>
      </c>
      <c r="G27" s="109">
        <v>174235.5</v>
      </c>
      <c r="H27" s="130">
        <f t="shared" si="0"/>
        <v>93.831385642737899</v>
      </c>
    </row>
    <row r="28" spans="1:8" ht="63">
      <c r="A28" s="24" t="s">
        <v>34</v>
      </c>
      <c r="B28" s="25" t="s">
        <v>13</v>
      </c>
      <c r="C28" s="25" t="s">
        <v>24</v>
      </c>
      <c r="D28" s="28" t="s">
        <v>97</v>
      </c>
      <c r="E28" s="25" t="s">
        <v>35</v>
      </c>
      <c r="F28" s="108">
        <v>379746.33</v>
      </c>
      <c r="G28" s="109">
        <v>362739.06</v>
      </c>
      <c r="H28" s="130">
        <f t="shared" si="0"/>
        <v>95.521412939000612</v>
      </c>
    </row>
    <row r="29" spans="1:8">
      <c r="A29" s="24" t="s">
        <v>37</v>
      </c>
      <c r="B29" s="25" t="s">
        <v>13</v>
      </c>
      <c r="C29" s="25" t="s">
        <v>24</v>
      </c>
      <c r="D29" s="28" t="s">
        <v>97</v>
      </c>
      <c r="E29" s="25" t="s">
        <v>22</v>
      </c>
      <c r="F29" s="108">
        <f t="shared" ref="F29:G29" si="2">F30</f>
        <v>4995.1099999999997</v>
      </c>
      <c r="G29" s="109">
        <f t="shared" si="2"/>
        <v>4067.35</v>
      </c>
      <c r="H29" s="130">
        <f t="shared" si="0"/>
        <v>81.426635249273787</v>
      </c>
    </row>
    <row r="30" spans="1:8" ht="31.5">
      <c r="A30" s="24" t="s">
        <v>38</v>
      </c>
      <c r="B30" s="25" t="s">
        <v>13</v>
      </c>
      <c r="C30" s="25" t="s">
        <v>24</v>
      </c>
      <c r="D30" s="28" t="s">
        <v>97</v>
      </c>
      <c r="E30" s="25" t="s">
        <v>39</v>
      </c>
      <c r="F30" s="108">
        <v>4995.1099999999997</v>
      </c>
      <c r="G30" s="109">
        <v>4067.35</v>
      </c>
      <c r="H30" s="130">
        <f t="shared" si="0"/>
        <v>81.426635249273787</v>
      </c>
    </row>
    <row r="31" spans="1:8" ht="47.25">
      <c r="A31" s="32" t="s">
        <v>98</v>
      </c>
      <c r="B31" s="26" t="s">
        <v>13</v>
      </c>
      <c r="C31" s="27" t="s">
        <v>24</v>
      </c>
      <c r="D31" s="28" t="s">
        <v>99</v>
      </c>
      <c r="E31" s="26" t="s">
        <v>95</v>
      </c>
      <c r="F31" s="115">
        <f>F32</f>
        <v>478120.85</v>
      </c>
      <c r="G31" s="116">
        <f>G32</f>
        <v>478120.85</v>
      </c>
      <c r="H31" s="130">
        <f t="shared" si="0"/>
        <v>100</v>
      </c>
    </row>
    <row r="32" spans="1:8" ht="110.25">
      <c r="A32" s="32" t="s">
        <v>26</v>
      </c>
      <c r="B32" s="26" t="s">
        <v>13</v>
      </c>
      <c r="C32" s="27" t="s">
        <v>24</v>
      </c>
      <c r="D32" s="28" t="s">
        <v>99</v>
      </c>
      <c r="E32" s="28">
        <v>100</v>
      </c>
      <c r="F32" s="108">
        <f>F33+F34</f>
        <v>478120.85</v>
      </c>
      <c r="G32" s="108">
        <f t="shared" ref="G32" si="3">G33+G34</f>
        <v>478120.85</v>
      </c>
      <c r="H32" s="130">
        <f t="shared" si="0"/>
        <v>100</v>
      </c>
    </row>
    <row r="33" spans="1:8" ht="47.25">
      <c r="A33" s="32" t="s">
        <v>27</v>
      </c>
      <c r="B33" s="26" t="s">
        <v>13</v>
      </c>
      <c r="C33" s="27" t="s">
        <v>24</v>
      </c>
      <c r="D33" s="28" t="s">
        <v>99</v>
      </c>
      <c r="E33" s="28">
        <v>121</v>
      </c>
      <c r="F33" s="108">
        <v>368148.12</v>
      </c>
      <c r="G33" s="109">
        <v>368148.12</v>
      </c>
      <c r="H33" s="130">
        <f t="shared" si="0"/>
        <v>100</v>
      </c>
    </row>
    <row r="34" spans="1:8" ht="31.5">
      <c r="A34" s="24" t="s">
        <v>28</v>
      </c>
      <c r="B34" s="25" t="s">
        <v>13</v>
      </c>
      <c r="C34" s="25" t="s">
        <v>24</v>
      </c>
      <c r="D34" s="28" t="s">
        <v>99</v>
      </c>
      <c r="E34" s="25" t="s">
        <v>161</v>
      </c>
      <c r="F34" s="108">
        <v>109972.73</v>
      </c>
      <c r="G34" s="109">
        <v>109972.73</v>
      </c>
      <c r="H34" s="130">
        <f t="shared" si="0"/>
        <v>100</v>
      </c>
    </row>
    <row r="35" spans="1:8" ht="31.5">
      <c r="A35" s="34" t="s">
        <v>40</v>
      </c>
      <c r="B35" s="35" t="s">
        <v>13</v>
      </c>
      <c r="C35" s="35" t="s">
        <v>41</v>
      </c>
      <c r="D35" s="35"/>
      <c r="E35" s="35"/>
      <c r="F35" s="117">
        <f t="shared" ref="F35:G39" si="4">F36</f>
        <v>141907.23000000001</v>
      </c>
      <c r="G35" s="117">
        <f t="shared" si="4"/>
        <v>138617.93</v>
      </c>
      <c r="H35" s="130">
        <f t="shared" si="0"/>
        <v>97.682077227495725</v>
      </c>
    </row>
    <row r="36" spans="1:8" ht="78.75">
      <c r="A36" s="24" t="s">
        <v>16</v>
      </c>
      <c r="B36" s="26" t="s">
        <v>13</v>
      </c>
      <c r="C36" s="27" t="s">
        <v>41</v>
      </c>
      <c r="D36" s="28" t="s">
        <v>170</v>
      </c>
      <c r="E36" s="28"/>
      <c r="F36" s="108">
        <f>F37+F43</f>
        <v>141907.23000000001</v>
      </c>
      <c r="G36" s="108">
        <f>G37+G43</f>
        <v>138617.93</v>
      </c>
      <c r="H36" s="130">
        <f t="shared" si="0"/>
        <v>97.682077227495725</v>
      </c>
    </row>
    <row r="37" spans="1:8" ht="105">
      <c r="A37" s="41" t="s">
        <v>100</v>
      </c>
      <c r="B37" s="26" t="s">
        <v>13</v>
      </c>
      <c r="C37" s="27" t="s">
        <v>41</v>
      </c>
      <c r="D37" s="28" t="s">
        <v>92</v>
      </c>
      <c r="E37" s="28"/>
      <c r="F37" s="112">
        <f t="shared" si="4"/>
        <v>130920</v>
      </c>
      <c r="G37" s="113">
        <f t="shared" si="4"/>
        <v>127630.7</v>
      </c>
      <c r="H37" s="130">
        <f t="shared" si="0"/>
        <v>97.487549648640396</v>
      </c>
    </row>
    <row r="38" spans="1:8" ht="47.25">
      <c r="A38" s="39" t="s">
        <v>42</v>
      </c>
      <c r="B38" s="26" t="s">
        <v>13</v>
      </c>
      <c r="C38" s="27" t="s">
        <v>41</v>
      </c>
      <c r="D38" s="28" t="s">
        <v>101</v>
      </c>
      <c r="E38" s="26" t="s">
        <v>95</v>
      </c>
      <c r="F38" s="112">
        <f>F39+F41</f>
        <v>130920</v>
      </c>
      <c r="G38" s="112">
        <f>G39+G41</f>
        <v>127630.7</v>
      </c>
      <c r="H38" s="130">
        <f t="shared" si="0"/>
        <v>97.487549648640396</v>
      </c>
    </row>
    <row r="39" spans="1:8" ht="47.25">
      <c r="A39" s="39" t="s">
        <v>21</v>
      </c>
      <c r="B39" s="26" t="s">
        <v>13</v>
      </c>
      <c r="C39" s="27" t="s">
        <v>41</v>
      </c>
      <c r="D39" s="28" t="s">
        <v>101</v>
      </c>
      <c r="E39" s="28">
        <v>200</v>
      </c>
      <c r="F39" s="108">
        <f t="shared" si="4"/>
        <v>129200</v>
      </c>
      <c r="G39" s="109">
        <f t="shared" si="4"/>
        <v>125910.7</v>
      </c>
      <c r="H39" s="130">
        <f t="shared" si="0"/>
        <v>97.454102167182668</v>
      </c>
    </row>
    <row r="40" spans="1:8" ht="47.25">
      <c r="A40" s="39" t="s">
        <v>30</v>
      </c>
      <c r="B40" s="26" t="s">
        <v>13</v>
      </c>
      <c r="C40" s="27" t="s">
        <v>41</v>
      </c>
      <c r="D40" s="28" t="s">
        <v>101</v>
      </c>
      <c r="E40" s="28">
        <v>240</v>
      </c>
      <c r="F40" s="108">
        <v>129200</v>
      </c>
      <c r="G40" s="109">
        <v>125910.7</v>
      </c>
      <c r="H40" s="130">
        <f t="shared" si="0"/>
        <v>97.454102167182668</v>
      </c>
    </row>
    <row r="41" spans="1:8">
      <c r="A41" s="24" t="s">
        <v>37</v>
      </c>
      <c r="B41" s="42" t="s">
        <v>43</v>
      </c>
      <c r="C41" s="42" t="s">
        <v>41</v>
      </c>
      <c r="D41" s="28" t="s">
        <v>101</v>
      </c>
      <c r="E41" s="42" t="s">
        <v>22</v>
      </c>
      <c r="F41" s="108">
        <v>1720</v>
      </c>
      <c r="G41" s="109">
        <v>1720</v>
      </c>
      <c r="H41" s="130">
        <f t="shared" si="0"/>
        <v>100</v>
      </c>
    </row>
    <row r="42" spans="1:8" ht="31.5">
      <c r="A42" s="24" t="s">
        <v>38</v>
      </c>
      <c r="B42" s="42" t="s">
        <v>43</v>
      </c>
      <c r="C42" s="42" t="s">
        <v>41</v>
      </c>
      <c r="D42" s="28" t="s">
        <v>101</v>
      </c>
      <c r="E42" s="42" t="s">
        <v>39</v>
      </c>
      <c r="F42" s="108">
        <v>1720</v>
      </c>
      <c r="G42" s="109">
        <v>1720</v>
      </c>
      <c r="H42" s="130">
        <f t="shared" si="0"/>
        <v>100</v>
      </c>
    </row>
    <row r="43" spans="1:8">
      <c r="A43" s="24" t="s">
        <v>37</v>
      </c>
      <c r="B43" s="42" t="s">
        <v>13</v>
      </c>
      <c r="C43" s="42" t="s">
        <v>41</v>
      </c>
      <c r="D43" s="28" t="s">
        <v>169</v>
      </c>
      <c r="E43" s="42" t="s">
        <v>22</v>
      </c>
      <c r="F43" s="108">
        <f>F44</f>
        <v>10987.23</v>
      </c>
      <c r="G43" s="109">
        <f>G44</f>
        <v>10987.23</v>
      </c>
      <c r="H43" s="130">
        <f t="shared" si="0"/>
        <v>100</v>
      </c>
    </row>
    <row r="44" spans="1:8">
      <c r="A44" s="24" t="s">
        <v>167</v>
      </c>
      <c r="B44" s="42" t="s">
        <v>43</v>
      </c>
      <c r="C44" s="42" t="s">
        <v>41</v>
      </c>
      <c r="D44" s="28" t="s">
        <v>169</v>
      </c>
      <c r="E44" s="42" t="s">
        <v>168</v>
      </c>
      <c r="F44" s="108">
        <v>10987.23</v>
      </c>
      <c r="G44" s="109">
        <v>10987.23</v>
      </c>
      <c r="H44" s="130">
        <f t="shared" si="0"/>
        <v>100</v>
      </c>
    </row>
    <row r="45" spans="1:8">
      <c r="A45" s="34" t="s">
        <v>44</v>
      </c>
      <c r="B45" s="35" t="s">
        <v>13</v>
      </c>
      <c r="C45" s="35" t="s">
        <v>45</v>
      </c>
      <c r="D45" s="35"/>
      <c r="E45" s="35"/>
      <c r="F45" s="118">
        <f t="shared" ref="F45:G47" si="5">F46</f>
        <v>81919</v>
      </c>
      <c r="G45" s="119">
        <f t="shared" si="5"/>
        <v>81919</v>
      </c>
      <c r="H45" s="130">
        <f t="shared" si="0"/>
        <v>100</v>
      </c>
    </row>
    <row r="46" spans="1:8" ht="31.5">
      <c r="A46" s="24" t="s">
        <v>46</v>
      </c>
      <c r="B46" s="25" t="s">
        <v>13</v>
      </c>
      <c r="C46" s="25" t="s">
        <v>47</v>
      </c>
      <c r="D46" s="28"/>
      <c r="E46" s="25"/>
      <c r="F46" s="108">
        <f t="shared" si="5"/>
        <v>81919</v>
      </c>
      <c r="G46" s="109">
        <f t="shared" si="5"/>
        <v>81919</v>
      </c>
      <c r="H46" s="130">
        <f t="shared" si="0"/>
        <v>100</v>
      </c>
    </row>
    <row r="47" spans="1:8" ht="47.25">
      <c r="A47" s="44" t="s">
        <v>102</v>
      </c>
      <c r="B47" s="26" t="s">
        <v>103</v>
      </c>
      <c r="C47" s="27" t="s">
        <v>47</v>
      </c>
      <c r="D47" s="28" t="s">
        <v>104</v>
      </c>
      <c r="E47" s="25"/>
      <c r="F47" s="108">
        <f t="shared" si="5"/>
        <v>81919</v>
      </c>
      <c r="G47" s="109">
        <f t="shared" si="5"/>
        <v>81919</v>
      </c>
      <c r="H47" s="130">
        <f t="shared" si="0"/>
        <v>100</v>
      </c>
    </row>
    <row r="48" spans="1:8" ht="63">
      <c r="A48" s="39" t="s">
        <v>48</v>
      </c>
      <c r="B48" s="25" t="s">
        <v>13</v>
      </c>
      <c r="C48" s="25" t="s">
        <v>47</v>
      </c>
      <c r="D48" s="25" t="s">
        <v>105</v>
      </c>
      <c r="E48" s="25" t="s">
        <v>95</v>
      </c>
      <c r="F48" s="108">
        <f>F49+F51</f>
        <v>81919</v>
      </c>
      <c r="G48" s="109">
        <f>G49+G51</f>
        <v>81919</v>
      </c>
      <c r="H48" s="130">
        <f t="shared" si="0"/>
        <v>100</v>
      </c>
    </row>
    <row r="49" spans="1:8" ht="126">
      <c r="A49" s="24" t="s">
        <v>17</v>
      </c>
      <c r="B49" s="25" t="s">
        <v>13</v>
      </c>
      <c r="C49" s="25" t="s">
        <v>47</v>
      </c>
      <c r="D49" s="25" t="s">
        <v>105</v>
      </c>
      <c r="E49" s="25" t="s">
        <v>18</v>
      </c>
      <c r="F49" s="108">
        <f>F50</f>
        <v>52535.53</v>
      </c>
      <c r="G49" s="109">
        <f>G50</f>
        <v>52535.53</v>
      </c>
      <c r="H49" s="130">
        <f t="shared" si="0"/>
        <v>100</v>
      </c>
    </row>
    <row r="50" spans="1:8" ht="47.25">
      <c r="A50" s="39" t="s">
        <v>27</v>
      </c>
      <c r="B50" s="25" t="s">
        <v>13</v>
      </c>
      <c r="C50" s="25" t="s">
        <v>47</v>
      </c>
      <c r="D50" s="25" t="s">
        <v>105</v>
      </c>
      <c r="E50" s="25" t="s">
        <v>19</v>
      </c>
      <c r="F50" s="108">
        <v>52535.53</v>
      </c>
      <c r="G50" s="109">
        <v>52535.53</v>
      </c>
      <c r="H50" s="130">
        <f t="shared" si="0"/>
        <v>100</v>
      </c>
    </row>
    <row r="51" spans="1:8" ht="47.25">
      <c r="A51" s="39" t="s">
        <v>21</v>
      </c>
      <c r="B51" s="25" t="s">
        <v>13</v>
      </c>
      <c r="C51" s="25" t="s">
        <v>47</v>
      </c>
      <c r="D51" s="25" t="s">
        <v>105</v>
      </c>
      <c r="E51" s="25" t="s">
        <v>29</v>
      </c>
      <c r="F51" s="108">
        <f>F52</f>
        <v>29383.47</v>
      </c>
      <c r="G51" s="109">
        <f>G52</f>
        <v>29383.47</v>
      </c>
      <c r="H51" s="130">
        <f t="shared" si="0"/>
        <v>100</v>
      </c>
    </row>
    <row r="52" spans="1:8" ht="47.25">
      <c r="A52" s="39" t="s">
        <v>30</v>
      </c>
      <c r="B52" s="25" t="s">
        <v>13</v>
      </c>
      <c r="C52" s="25" t="s">
        <v>47</v>
      </c>
      <c r="D52" s="25" t="s">
        <v>105</v>
      </c>
      <c r="E52" s="25" t="s">
        <v>31</v>
      </c>
      <c r="F52" s="108">
        <f>F53+F54</f>
        <v>29383.47</v>
      </c>
      <c r="G52" s="109">
        <f>G53+G54</f>
        <v>29383.47</v>
      </c>
      <c r="H52" s="130">
        <f t="shared" si="0"/>
        <v>100</v>
      </c>
    </row>
    <row r="53" spans="1:8" ht="47.25">
      <c r="A53" s="39" t="s">
        <v>21</v>
      </c>
      <c r="B53" s="25" t="s">
        <v>13</v>
      </c>
      <c r="C53" s="25" t="s">
        <v>47</v>
      </c>
      <c r="D53" s="25" t="s">
        <v>105</v>
      </c>
      <c r="E53" s="25" t="s">
        <v>33</v>
      </c>
      <c r="F53" s="108">
        <v>13849.38</v>
      </c>
      <c r="G53" s="109">
        <v>13849.38</v>
      </c>
      <c r="H53" s="130">
        <f t="shared" si="0"/>
        <v>100</v>
      </c>
    </row>
    <row r="54" spans="1:8" ht="47.25">
      <c r="A54" s="39" t="s">
        <v>21</v>
      </c>
      <c r="B54" s="25" t="s">
        <v>13</v>
      </c>
      <c r="C54" s="25" t="s">
        <v>47</v>
      </c>
      <c r="D54" s="25" t="s">
        <v>105</v>
      </c>
      <c r="E54" s="25" t="s">
        <v>35</v>
      </c>
      <c r="F54" s="108">
        <v>15534.09</v>
      </c>
      <c r="G54" s="109">
        <v>15534.09</v>
      </c>
      <c r="H54" s="130">
        <f t="shared" si="0"/>
        <v>100</v>
      </c>
    </row>
    <row r="55" spans="1:8" ht="31.5">
      <c r="A55" s="34" t="s">
        <v>49</v>
      </c>
      <c r="B55" s="35" t="s">
        <v>13</v>
      </c>
      <c r="C55" s="35" t="s">
        <v>50</v>
      </c>
      <c r="D55" s="35"/>
      <c r="E55" s="35"/>
      <c r="F55" s="120">
        <f>F56</f>
        <v>369382.1</v>
      </c>
      <c r="G55" s="121">
        <f>G56</f>
        <v>369382.1</v>
      </c>
      <c r="H55" s="130">
        <f t="shared" si="0"/>
        <v>100</v>
      </c>
    </row>
    <row r="56" spans="1:8" ht="63">
      <c r="A56" s="46" t="s">
        <v>51</v>
      </c>
      <c r="B56" s="25" t="s">
        <v>13</v>
      </c>
      <c r="C56" s="25" t="s">
        <v>52</v>
      </c>
      <c r="D56" s="25"/>
      <c r="E56" s="25"/>
      <c r="F56" s="112">
        <f>F57+F62</f>
        <v>369382.1</v>
      </c>
      <c r="G56" s="113">
        <f>G57+G62</f>
        <v>369382.1</v>
      </c>
      <c r="H56" s="130">
        <f t="shared" si="0"/>
        <v>100</v>
      </c>
    </row>
    <row r="57" spans="1:8" ht="63">
      <c r="A57" s="24" t="s">
        <v>53</v>
      </c>
      <c r="B57" s="25" t="s">
        <v>13</v>
      </c>
      <c r="C57" s="25" t="s">
        <v>52</v>
      </c>
      <c r="D57" s="25" t="s">
        <v>106</v>
      </c>
      <c r="E57" s="25"/>
      <c r="F57" s="112">
        <f>F58</f>
        <v>242125.5</v>
      </c>
      <c r="G57" s="113">
        <f>G58</f>
        <v>242125.5</v>
      </c>
      <c r="H57" s="130">
        <f t="shared" si="0"/>
        <v>100</v>
      </c>
    </row>
    <row r="58" spans="1:8" ht="45">
      <c r="A58" s="47" t="s">
        <v>107</v>
      </c>
      <c r="B58" s="48" t="s">
        <v>13</v>
      </c>
      <c r="C58" s="48" t="s">
        <v>52</v>
      </c>
      <c r="D58" s="49" t="s">
        <v>108</v>
      </c>
      <c r="E58" s="25" t="s">
        <v>95</v>
      </c>
      <c r="F58" s="112">
        <f>F60</f>
        <v>242125.5</v>
      </c>
      <c r="G58" s="113">
        <f>G60</f>
        <v>242125.5</v>
      </c>
      <c r="H58" s="130">
        <f t="shared" si="0"/>
        <v>100</v>
      </c>
    </row>
    <row r="59" spans="1:8" ht="30">
      <c r="A59" s="50" t="s">
        <v>109</v>
      </c>
      <c r="B59" s="51" t="s">
        <v>13</v>
      </c>
      <c r="C59" s="51" t="s">
        <v>52</v>
      </c>
      <c r="D59" s="52" t="s">
        <v>110</v>
      </c>
      <c r="E59" s="25"/>
      <c r="F59" s="112">
        <f>F60</f>
        <v>242125.5</v>
      </c>
      <c r="G59" s="113">
        <f>G60</f>
        <v>242125.5</v>
      </c>
      <c r="H59" s="130">
        <f t="shared" si="0"/>
        <v>100</v>
      </c>
    </row>
    <row r="60" spans="1:8" ht="47.25">
      <c r="A60" s="24" t="s">
        <v>21</v>
      </c>
      <c r="B60" s="25" t="s">
        <v>13</v>
      </c>
      <c r="C60" s="25" t="s">
        <v>52</v>
      </c>
      <c r="D60" s="52" t="s">
        <v>110</v>
      </c>
      <c r="E60" s="25" t="s">
        <v>29</v>
      </c>
      <c r="F60" s="108">
        <f>F61</f>
        <v>242125.5</v>
      </c>
      <c r="G60" s="109">
        <f>G61</f>
        <v>242125.5</v>
      </c>
      <c r="H60" s="130">
        <f t="shared" si="0"/>
        <v>100</v>
      </c>
    </row>
    <row r="61" spans="1:8" ht="47.25">
      <c r="A61" s="39" t="s">
        <v>30</v>
      </c>
      <c r="B61" s="25" t="s">
        <v>13</v>
      </c>
      <c r="C61" s="25" t="s">
        <v>52</v>
      </c>
      <c r="D61" s="52" t="s">
        <v>110</v>
      </c>
      <c r="E61" s="42" t="s">
        <v>31</v>
      </c>
      <c r="F61" s="108">
        <v>242125.5</v>
      </c>
      <c r="G61" s="109">
        <v>242125.5</v>
      </c>
      <c r="H61" s="130">
        <f t="shared" si="0"/>
        <v>100</v>
      </c>
    </row>
    <row r="62" spans="1:8" ht="47.25">
      <c r="A62" s="24" t="s">
        <v>111</v>
      </c>
      <c r="B62" s="25" t="s">
        <v>13</v>
      </c>
      <c r="C62" s="25" t="s">
        <v>52</v>
      </c>
      <c r="D62" s="52" t="s">
        <v>112</v>
      </c>
      <c r="E62" s="25" t="s">
        <v>95</v>
      </c>
      <c r="F62" s="108">
        <f t="shared" ref="F62:G63" si="6">F63</f>
        <v>127256.6</v>
      </c>
      <c r="G62" s="109">
        <f t="shared" si="6"/>
        <v>127256.6</v>
      </c>
      <c r="H62" s="130">
        <f t="shared" si="0"/>
        <v>100</v>
      </c>
    </row>
    <row r="63" spans="1:8" ht="47.25">
      <c r="A63" s="24" t="s">
        <v>21</v>
      </c>
      <c r="B63" s="25" t="s">
        <v>13</v>
      </c>
      <c r="C63" s="25" t="s">
        <v>52</v>
      </c>
      <c r="D63" s="52" t="s">
        <v>112</v>
      </c>
      <c r="E63" s="25" t="s">
        <v>29</v>
      </c>
      <c r="F63" s="108">
        <f t="shared" si="6"/>
        <v>127256.6</v>
      </c>
      <c r="G63" s="109">
        <f t="shared" si="6"/>
        <v>127256.6</v>
      </c>
      <c r="H63" s="130">
        <f t="shared" si="0"/>
        <v>100</v>
      </c>
    </row>
    <row r="64" spans="1:8" ht="47.25">
      <c r="A64" s="39" t="s">
        <v>30</v>
      </c>
      <c r="B64" s="25" t="s">
        <v>13</v>
      </c>
      <c r="C64" s="25" t="s">
        <v>52</v>
      </c>
      <c r="D64" s="52" t="s">
        <v>112</v>
      </c>
      <c r="E64" s="42" t="s">
        <v>31</v>
      </c>
      <c r="F64" s="108">
        <v>127256.6</v>
      </c>
      <c r="G64" s="109">
        <v>127256.6</v>
      </c>
      <c r="H64" s="130">
        <f t="shared" si="0"/>
        <v>100</v>
      </c>
    </row>
    <row r="65" spans="1:8">
      <c r="A65" s="34" t="s">
        <v>54</v>
      </c>
      <c r="B65" s="35" t="s">
        <v>13</v>
      </c>
      <c r="C65" s="35" t="s">
        <v>55</v>
      </c>
      <c r="D65" s="35"/>
      <c r="E65" s="35"/>
      <c r="F65" s="118">
        <f t="shared" ref="F65:G67" si="7">F66</f>
        <v>250000</v>
      </c>
      <c r="G65" s="119">
        <f t="shared" si="7"/>
        <v>227813.28</v>
      </c>
      <c r="H65" s="130">
        <f t="shared" si="0"/>
        <v>91.125312000000008</v>
      </c>
    </row>
    <row r="66" spans="1:8" ht="31.5">
      <c r="A66" s="24" t="s">
        <v>56</v>
      </c>
      <c r="B66" s="25" t="s">
        <v>13</v>
      </c>
      <c r="C66" s="25" t="s">
        <v>57</v>
      </c>
      <c r="D66" s="25"/>
      <c r="E66" s="25"/>
      <c r="F66" s="108">
        <f t="shared" si="7"/>
        <v>250000</v>
      </c>
      <c r="G66" s="109">
        <f t="shared" si="7"/>
        <v>227813.28</v>
      </c>
      <c r="H66" s="130">
        <f t="shared" si="0"/>
        <v>91.125312000000008</v>
      </c>
    </row>
    <row r="67" spans="1:8" ht="45">
      <c r="A67" s="50" t="s">
        <v>113</v>
      </c>
      <c r="B67" s="51" t="s">
        <v>13</v>
      </c>
      <c r="C67" s="51" t="s">
        <v>57</v>
      </c>
      <c r="D67" s="52" t="s">
        <v>114</v>
      </c>
      <c r="E67" s="25"/>
      <c r="F67" s="108">
        <f t="shared" si="7"/>
        <v>250000</v>
      </c>
      <c r="G67" s="109">
        <f t="shared" si="7"/>
        <v>227813.28</v>
      </c>
      <c r="H67" s="130">
        <f t="shared" si="0"/>
        <v>91.125312000000008</v>
      </c>
    </row>
    <row r="68" spans="1:8" ht="78.75">
      <c r="A68" s="32" t="s">
        <v>115</v>
      </c>
      <c r="B68" s="51" t="s">
        <v>43</v>
      </c>
      <c r="C68" s="51" t="s">
        <v>57</v>
      </c>
      <c r="D68" s="52" t="s">
        <v>171</v>
      </c>
      <c r="E68" s="42" t="s">
        <v>95</v>
      </c>
      <c r="F68" s="108">
        <f>F69</f>
        <v>250000</v>
      </c>
      <c r="G68" s="108">
        <f>G69</f>
        <v>227813.28</v>
      </c>
      <c r="H68" s="130">
        <f t="shared" si="0"/>
        <v>91.125312000000008</v>
      </c>
    </row>
    <row r="69" spans="1:8" ht="31.5">
      <c r="A69" s="44" t="s">
        <v>116</v>
      </c>
      <c r="B69" s="26" t="s">
        <v>13</v>
      </c>
      <c r="C69" s="27" t="s">
        <v>57</v>
      </c>
      <c r="D69" s="28" t="s">
        <v>171</v>
      </c>
      <c r="E69" s="42"/>
      <c r="F69" s="108">
        <f>F70+F72</f>
        <v>250000</v>
      </c>
      <c r="G69" s="108">
        <f>G70+G72</f>
        <v>227813.28</v>
      </c>
      <c r="H69" s="130">
        <f t="shared" si="0"/>
        <v>91.125312000000008</v>
      </c>
    </row>
    <row r="70" spans="1:8">
      <c r="A70" s="53" t="s">
        <v>117</v>
      </c>
      <c r="B70" s="51" t="s">
        <v>43</v>
      </c>
      <c r="C70" s="51" t="s">
        <v>57</v>
      </c>
      <c r="D70" s="52" t="s">
        <v>194</v>
      </c>
      <c r="E70" s="42" t="s">
        <v>29</v>
      </c>
      <c r="F70" s="108">
        <f>F71</f>
        <v>212868.6</v>
      </c>
      <c r="G70" s="109">
        <f>G71</f>
        <v>212868.6</v>
      </c>
      <c r="H70" s="130">
        <f t="shared" si="0"/>
        <v>100</v>
      </c>
    </row>
    <row r="71" spans="1:8" ht="47.25">
      <c r="A71" s="39" t="s">
        <v>21</v>
      </c>
      <c r="B71" s="25" t="s">
        <v>13</v>
      </c>
      <c r="C71" s="25" t="s">
        <v>57</v>
      </c>
      <c r="D71" s="52" t="s">
        <v>172</v>
      </c>
      <c r="E71" s="42" t="s">
        <v>31</v>
      </c>
      <c r="F71" s="108">
        <v>212868.6</v>
      </c>
      <c r="G71" s="109">
        <v>212868.6</v>
      </c>
      <c r="H71" s="130">
        <f t="shared" si="0"/>
        <v>100</v>
      </c>
    </row>
    <row r="72" spans="1:8">
      <c r="A72" s="53" t="s">
        <v>118</v>
      </c>
      <c r="B72" s="51" t="s">
        <v>13</v>
      </c>
      <c r="C72" s="51" t="s">
        <v>57</v>
      </c>
      <c r="D72" s="52" t="s">
        <v>173</v>
      </c>
      <c r="E72" s="54"/>
      <c r="F72" s="108">
        <f t="shared" ref="F72:G73" si="8">F73</f>
        <v>37131.4</v>
      </c>
      <c r="G72" s="109">
        <f t="shared" si="8"/>
        <v>14944.68</v>
      </c>
      <c r="H72" s="130">
        <f t="shared" si="0"/>
        <v>40.248091911428062</v>
      </c>
    </row>
    <row r="73" spans="1:8" ht="45">
      <c r="A73" s="53" t="s">
        <v>21</v>
      </c>
      <c r="B73" s="51" t="s">
        <v>13</v>
      </c>
      <c r="C73" s="51" t="s">
        <v>57</v>
      </c>
      <c r="D73" s="52" t="s">
        <v>173</v>
      </c>
      <c r="E73" s="54" t="s">
        <v>29</v>
      </c>
      <c r="F73" s="108">
        <f t="shared" si="8"/>
        <v>37131.4</v>
      </c>
      <c r="G73" s="109">
        <f t="shared" si="8"/>
        <v>14944.68</v>
      </c>
      <c r="H73" s="130">
        <f t="shared" si="0"/>
        <v>40.248091911428062</v>
      </c>
    </row>
    <row r="74" spans="1:8" ht="45">
      <c r="A74" s="53" t="s">
        <v>30</v>
      </c>
      <c r="B74" s="51" t="s">
        <v>13</v>
      </c>
      <c r="C74" s="51" t="s">
        <v>57</v>
      </c>
      <c r="D74" s="52" t="s">
        <v>173</v>
      </c>
      <c r="E74" s="54" t="s">
        <v>31</v>
      </c>
      <c r="F74" s="108">
        <v>37131.4</v>
      </c>
      <c r="G74" s="109">
        <v>14944.68</v>
      </c>
      <c r="H74" s="130">
        <f t="shared" si="0"/>
        <v>40.248091911428062</v>
      </c>
    </row>
    <row r="75" spans="1:8" ht="31.5">
      <c r="A75" s="34" t="s">
        <v>58</v>
      </c>
      <c r="B75" s="56" t="s">
        <v>13</v>
      </c>
      <c r="C75" s="56" t="s">
        <v>59</v>
      </c>
      <c r="D75" s="35"/>
      <c r="E75" s="35"/>
      <c r="F75" s="120">
        <f>F76+F95</f>
        <v>1934126.63</v>
      </c>
      <c r="G75" s="121">
        <f>G76+G95</f>
        <v>1878789.19</v>
      </c>
      <c r="H75" s="130">
        <f t="shared" si="0"/>
        <v>97.13889260704714</v>
      </c>
    </row>
    <row r="76" spans="1:8">
      <c r="A76" s="55" t="s">
        <v>36</v>
      </c>
      <c r="B76" s="56" t="s">
        <v>13</v>
      </c>
      <c r="C76" s="56" t="s">
        <v>60</v>
      </c>
      <c r="D76" s="35"/>
      <c r="E76" s="35"/>
      <c r="F76" s="112">
        <f>F77+F82+F88</f>
        <v>1289142.24</v>
      </c>
      <c r="G76" s="113">
        <f>G78+G82+G88</f>
        <v>1289098.93</v>
      </c>
      <c r="H76" s="130">
        <f t="shared" ref="H76:H139" si="9">G76/F76*100</f>
        <v>99.996640401760473</v>
      </c>
    </row>
    <row r="77" spans="1:8" ht="78.75">
      <c r="A77" s="55" t="s">
        <v>119</v>
      </c>
      <c r="B77" s="56" t="s">
        <v>13</v>
      </c>
      <c r="C77" s="56" t="s">
        <v>60</v>
      </c>
      <c r="D77" s="56" t="s">
        <v>181</v>
      </c>
      <c r="E77" s="35"/>
      <c r="F77" s="122">
        <f>F78</f>
        <v>40000</v>
      </c>
      <c r="G77" s="123">
        <f t="shared" ref="F77:G80" si="10">G78</f>
        <v>39999.64</v>
      </c>
      <c r="H77" s="130">
        <f t="shared" si="9"/>
        <v>99.999099999999999</v>
      </c>
    </row>
    <row r="78" spans="1:8" ht="31.5">
      <c r="A78" s="32" t="s">
        <v>120</v>
      </c>
      <c r="B78" s="56" t="s">
        <v>13</v>
      </c>
      <c r="C78" s="56" t="s">
        <v>60</v>
      </c>
      <c r="D78" s="56" t="s">
        <v>174</v>
      </c>
      <c r="E78" s="56"/>
      <c r="F78" s="122">
        <f t="shared" si="10"/>
        <v>40000</v>
      </c>
      <c r="G78" s="123">
        <f t="shared" si="10"/>
        <v>39999.64</v>
      </c>
      <c r="H78" s="130">
        <f t="shared" si="9"/>
        <v>99.999099999999999</v>
      </c>
    </row>
    <row r="79" spans="1:8" ht="47.25">
      <c r="A79" s="44" t="s">
        <v>121</v>
      </c>
      <c r="B79" s="56" t="s">
        <v>13</v>
      </c>
      <c r="C79" s="56" t="s">
        <v>60</v>
      </c>
      <c r="D79" s="56" t="s">
        <v>175</v>
      </c>
      <c r="E79" s="56" t="s">
        <v>95</v>
      </c>
      <c r="F79" s="122">
        <f t="shared" si="10"/>
        <v>40000</v>
      </c>
      <c r="G79" s="123">
        <f t="shared" si="10"/>
        <v>39999.64</v>
      </c>
      <c r="H79" s="130">
        <f t="shared" si="9"/>
        <v>99.999099999999999</v>
      </c>
    </row>
    <row r="80" spans="1:8" ht="45">
      <c r="A80" s="53" t="s">
        <v>21</v>
      </c>
      <c r="B80" s="56" t="s">
        <v>13</v>
      </c>
      <c r="C80" s="56" t="s">
        <v>60</v>
      </c>
      <c r="D80" s="56" t="s">
        <v>175</v>
      </c>
      <c r="E80" s="56" t="s">
        <v>29</v>
      </c>
      <c r="F80" s="122">
        <f t="shared" si="10"/>
        <v>40000</v>
      </c>
      <c r="G80" s="123">
        <f t="shared" si="10"/>
        <v>39999.64</v>
      </c>
      <c r="H80" s="130">
        <f t="shared" si="9"/>
        <v>99.999099999999999</v>
      </c>
    </row>
    <row r="81" spans="1:8" ht="45">
      <c r="A81" s="53" t="s">
        <v>30</v>
      </c>
      <c r="B81" s="56" t="s">
        <v>13</v>
      </c>
      <c r="C81" s="56" t="s">
        <v>60</v>
      </c>
      <c r="D81" s="56" t="s">
        <v>175</v>
      </c>
      <c r="E81" s="56" t="s">
        <v>31</v>
      </c>
      <c r="F81" s="122">
        <v>40000</v>
      </c>
      <c r="G81" s="123">
        <v>39999.64</v>
      </c>
      <c r="H81" s="130">
        <f t="shared" si="9"/>
        <v>99.999099999999999</v>
      </c>
    </row>
    <row r="82" spans="1:8" ht="47.25">
      <c r="A82" s="55" t="s">
        <v>122</v>
      </c>
      <c r="B82" s="56" t="s">
        <v>13</v>
      </c>
      <c r="C82" s="56" t="s">
        <v>60</v>
      </c>
      <c r="D82" s="56" t="s">
        <v>123</v>
      </c>
      <c r="E82" s="56" t="s">
        <v>95</v>
      </c>
      <c r="F82" s="112">
        <f>F83+F85</f>
        <v>117976.25</v>
      </c>
      <c r="G82" s="112">
        <f>G83+G85</f>
        <v>117933.3</v>
      </c>
      <c r="H82" s="130">
        <f t="shared" si="9"/>
        <v>99.96359436751041</v>
      </c>
    </row>
    <row r="83" spans="1:8" ht="31.5">
      <c r="A83" s="55" t="s">
        <v>124</v>
      </c>
      <c r="B83" s="56" t="s">
        <v>13</v>
      </c>
      <c r="C83" s="56" t="s">
        <v>60</v>
      </c>
      <c r="D83" s="57" t="s">
        <v>176</v>
      </c>
      <c r="E83" s="56" t="s">
        <v>29</v>
      </c>
      <c r="F83" s="112">
        <f t="shared" ref="F83:G83" si="11">F84</f>
        <v>61176.5</v>
      </c>
      <c r="G83" s="113">
        <f t="shared" si="11"/>
        <v>61176.5</v>
      </c>
      <c r="H83" s="130">
        <f t="shared" si="9"/>
        <v>100</v>
      </c>
    </row>
    <row r="84" spans="1:8">
      <c r="A84" s="24" t="s">
        <v>125</v>
      </c>
      <c r="B84" s="56" t="s">
        <v>13</v>
      </c>
      <c r="C84" s="56" t="s">
        <v>60</v>
      </c>
      <c r="D84" s="57" t="s">
        <v>176</v>
      </c>
      <c r="E84" s="56" t="s">
        <v>31</v>
      </c>
      <c r="F84" s="112">
        <v>61176.5</v>
      </c>
      <c r="G84" s="113">
        <v>61176.5</v>
      </c>
      <c r="H84" s="130">
        <f t="shared" si="9"/>
        <v>100</v>
      </c>
    </row>
    <row r="85" spans="1:8" ht="47.25">
      <c r="A85" s="39" t="s">
        <v>177</v>
      </c>
      <c r="B85" s="56" t="s">
        <v>13</v>
      </c>
      <c r="C85" s="56" t="s">
        <v>60</v>
      </c>
      <c r="D85" s="57" t="s">
        <v>179</v>
      </c>
      <c r="E85" s="56" t="s">
        <v>95</v>
      </c>
      <c r="F85" s="112">
        <f>F86</f>
        <v>56799.75</v>
      </c>
      <c r="G85" s="112">
        <f>G86</f>
        <v>56756.800000000003</v>
      </c>
      <c r="H85" s="130">
        <f t="shared" si="9"/>
        <v>99.924383469997665</v>
      </c>
    </row>
    <row r="86" spans="1:8">
      <c r="A86" s="97" t="s">
        <v>37</v>
      </c>
      <c r="B86" s="56" t="s">
        <v>13</v>
      </c>
      <c r="C86" s="56" t="s">
        <v>60</v>
      </c>
      <c r="D86" s="57" t="s">
        <v>179</v>
      </c>
      <c r="E86" s="56" t="s">
        <v>29</v>
      </c>
      <c r="F86" s="112">
        <f>F87</f>
        <v>56799.75</v>
      </c>
      <c r="G86" s="112">
        <f>G87</f>
        <v>56756.800000000003</v>
      </c>
      <c r="H86" s="130">
        <f t="shared" si="9"/>
        <v>99.924383469997665</v>
      </c>
    </row>
    <row r="87" spans="1:8" ht="59.25" customHeight="1">
      <c r="A87" s="39" t="s">
        <v>178</v>
      </c>
      <c r="B87" s="56" t="s">
        <v>13</v>
      </c>
      <c r="C87" s="56" t="s">
        <v>60</v>
      </c>
      <c r="D87" s="57" t="s">
        <v>179</v>
      </c>
      <c r="E87" s="56" t="s">
        <v>31</v>
      </c>
      <c r="F87" s="112">
        <v>56799.75</v>
      </c>
      <c r="G87" s="113">
        <v>56756.800000000003</v>
      </c>
      <c r="H87" s="130">
        <f t="shared" si="9"/>
        <v>99.924383469997665</v>
      </c>
    </row>
    <row r="88" spans="1:8" ht="78.75">
      <c r="A88" s="39" t="s">
        <v>61</v>
      </c>
      <c r="B88" s="25" t="s">
        <v>13</v>
      </c>
      <c r="C88" s="25" t="s">
        <v>60</v>
      </c>
      <c r="D88" s="25" t="s">
        <v>126</v>
      </c>
      <c r="E88" s="25"/>
      <c r="F88" s="112">
        <f>F89</f>
        <v>1131165.99</v>
      </c>
      <c r="G88" s="112">
        <f>G89</f>
        <v>1131165.99</v>
      </c>
      <c r="H88" s="130">
        <f t="shared" si="9"/>
        <v>100</v>
      </c>
    </row>
    <row r="89" spans="1:8" ht="30">
      <c r="A89" s="50" t="s">
        <v>127</v>
      </c>
      <c r="B89" s="51" t="s">
        <v>13</v>
      </c>
      <c r="C89" s="51" t="s">
        <v>60</v>
      </c>
      <c r="D89" s="52" t="s">
        <v>128</v>
      </c>
      <c r="E89" s="25" t="s">
        <v>95</v>
      </c>
      <c r="F89" s="112">
        <f>F90+F93</f>
        <v>1131165.99</v>
      </c>
      <c r="G89" s="113">
        <f>G90+G93</f>
        <v>1131165.99</v>
      </c>
      <c r="H89" s="130">
        <f t="shared" si="9"/>
        <v>100</v>
      </c>
    </row>
    <row r="90" spans="1:8">
      <c r="A90" s="39" t="s">
        <v>129</v>
      </c>
      <c r="B90" s="51" t="s">
        <v>13</v>
      </c>
      <c r="C90" s="51" t="s">
        <v>60</v>
      </c>
      <c r="D90" s="52" t="s">
        <v>130</v>
      </c>
      <c r="E90" s="42"/>
      <c r="F90" s="108">
        <f t="shared" ref="F90:G91" si="12">F91</f>
        <v>49165.99</v>
      </c>
      <c r="G90" s="109">
        <f t="shared" si="12"/>
        <v>49165.99</v>
      </c>
      <c r="H90" s="130">
        <f t="shared" si="9"/>
        <v>100</v>
      </c>
    </row>
    <row r="91" spans="1:8" ht="47.25">
      <c r="A91" s="39" t="s">
        <v>21</v>
      </c>
      <c r="B91" s="51" t="s">
        <v>13</v>
      </c>
      <c r="C91" s="51" t="s">
        <v>60</v>
      </c>
      <c r="D91" s="52" t="s">
        <v>130</v>
      </c>
      <c r="E91" s="42" t="s">
        <v>29</v>
      </c>
      <c r="F91" s="108">
        <f t="shared" si="12"/>
        <v>49165.99</v>
      </c>
      <c r="G91" s="109">
        <f t="shared" si="12"/>
        <v>49165.99</v>
      </c>
      <c r="H91" s="130">
        <f t="shared" si="9"/>
        <v>100</v>
      </c>
    </row>
    <row r="92" spans="1:8" ht="47.25">
      <c r="A92" s="39" t="s">
        <v>30</v>
      </c>
      <c r="B92" s="51" t="s">
        <v>13</v>
      </c>
      <c r="C92" s="51" t="s">
        <v>60</v>
      </c>
      <c r="D92" s="52" t="s">
        <v>130</v>
      </c>
      <c r="E92" s="42" t="s">
        <v>31</v>
      </c>
      <c r="F92" s="108">
        <v>49165.99</v>
      </c>
      <c r="G92" s="109">
        <v>49165.99</v>
      </c>
      <c r="H92" s="130">
        <f t="shared" si="9"/>
        <v>100</v>
      </c>
    </row>
    <row r="93" spans="1:8" ht="63">
      <c r="A93" s="39" t="s">
        <v>131</v>
      </c>
      <c r="B93" s="25" t="s">
        <v>13</v>
      </c>
      <c r="C93" s="25" t="s">
        <v>60</v>
      </c>
      <c r="D93" s="58" t="s">
        <v>180</v>
      </c>
      <c r="E93" s="42" t="s">
        <v>95</v>
      </c>
      <c r="F93" s="108">
        <f>F94</f>
        <v>1082000</v>
      </c>
      <c r="G93" s="109">
        <f>G94</f>
        <v>1082000</v>
      </c>
      <c r="H93" s="130">
        <f t="shared" si="9"/>
        <v>100</v>
      </c>
    </row>
    <row r="94" spans="1:8">
      <c r="A94" s="53" t="s">
        <v>37</v>
      </c>
      <c r="B94" s="51" t="s">
        <v>13</v>
      </c>
      <c r="C94" s="51" t="s">
        <v>60</v>
      </c>
      <c r="D94" s="58" t="s">
        <v>180</v>
      </c>
      <c r="E94" s="54" t="s">
        <v>22</v>
      </c>
      <c r="F94" s="108">
        <v>1082000</v>
      </c>
      <c r="G94" s="109">
        <v>1082000</v>
      </c>
      <c r="H94" s="130">
        <f t="shared" si="9"/>
        <v>100</v>
      </c>
    </row>
    <row r="95" spans="1:8">
      <c r="A95" s="34" t="s">
        <v>62</v>
      </c>
      <c r="B95" s="35" t="s">
        <v>13</v>
      </c>
      <c r="C95" s="35" t="s">
        <v>63</v>
      </c>
      <c r="D95" s="35"/>
      <c r="E95" s="35"/>
      <c r="F95" s="124">
        <f>F96</f>
        <v>644984.3899999999</v>
      </c>
      <c r="G95" s="124">
        <f>G96</f>
        <v>589690.26</v>
      </c>
      <c r="H95" s="130">
        <f t="shared" si="9"/>
        <v>91.427059188207664</v>
      </c>
    </row>
    <row r="96" spans="1:8" ht="63">
      <c r="A96" s="39" t="s">
        <v>64</v>
      </c>
      <c r="B96" s="25" t="s">
        <v>13</v>
      </c>
      <c r="C96" s="25" t="s">
        <v>63</v>
      </c>
      <c r="D96" s="25" t="s">
        <v>132</v>
      </c>
      <c r="E96" s="25"/>
      <c r="F96" s="124">
        <f>F97+F101+F104+F105+F108+F112</f>
        <v>644984.3899999999</v>
      </c>
      <c r="G96" s="124">
        <f>G97+G101+G104+G105+G108+G112</f>
        <v>589690.26</v>
      </c>
      <c r="H96" s="130">
        <f t="shared" si="9"/>
        <v>91.427059188207664</v>
      </c>
    </row>
    <row r="97" spans="1:8" ht="60">
      <c r="A97" s="50" t="s">
        <v>133</v>
      </c>
      <c r="B97" s="51" t="s">
        <v>13</v>
      </c>
      <c r="C97" s="51" t="s">
        <v>63</v>
      </c>
      <c r="D97" s="52" t="s">
        <v>134</v>
      </c>
      <c r="E97" s="25"/>
      <c r="F97" s="124">
        <f t="shared" ref="F97:G99" si="13">F98</f>
        <v>406161.26</v>
      </c>
      <c r="G97" s="125">
        <f t="shared" si="13"/>
        <v>351328.06</v>
      </c>
      <c r="H97" s="130">
        <f t="shared" si="9"/>
        <v>86.499647947714166</v>
      </c>
    </row>
    <row r="98" spans="1:8" ht="63">
      <c r="A98" s="38" t="s">
        <v>135</v>
      </c>
      <c r="B98" s="25" t="s">
        <v>13</v>
      </c>
      <c r="C98" s="25" t="s">
        <v>63</v>
      </c>
      <c r="D98" s="25" t="s">
        <v>136</v>
      </c>
      <c r="E98" s="25" t="s">
        <v>95</v>
      </c>
      <c r="F98" s="124">
        <f t="shared" si="13"/>
        <v>406161.26</v>
      </c>
      <c r="G98" s="125">
        <f t="shared" si="13"/>
        <v>351328.06</v>
      </c>
      <c r="H98" s="130">
        <f t="shared" si="9"/>
        <v>86.499647947714166</v>
      </c>
    </row>
    <row r="99" spans="1:8" ht="47.25">
      <c r="A99" s="39" t="s">
        <v>21</v>
      </c>
      <c r="B99" s="25" t="s">
        <v>13</v>
      </c>
      <c r="C99" s="25" t="s">
        <v>63</v>
      </c>
      <c r="D99" s="25" t="s">
        <v>182</v>
      </c>
      <c r="E99" s="42" t="s">
        <v>29</v>
      </c>
      <c r="F99" s="108">
        <f t="shared" si="13"/>
        <v>406161.26</v>
      </c>
      <c r="G99" s="109">
        <f t="shared" si="13"/>
        <v>351328.06</v>
      </c>
      <c r="H99" s="130">
        <f t="shared" si="9"/>
        <v>86.499647947714166</v>
      </c>
    </row>
    <row r="100" spans="1:8" ht="47.25">
      <c r="A100" s="39" t="s">
        <v>30</v>
      </c>
      <c r="B100" s="25" t="s">
        <v>13</v>
      </c>
      <c r="C100" s="25" t="s">
        <v>63</v>
      </c>
      <c r="D100" s="25" t="s">
        <v>182</v>
      </c>
      <c r="E100" s="42" t="s">
        <v>31</v>
      </c>
      <c r="F100" s="108">
        <v>406161.26</v>
      </c>
      <c r="G100" s="109">
        <v>351328.06</v>
      </c>
      <c r="H100" s="130">
        <f t="shared" si="9"/>
        <v>86.499647947714166</v>
      </c>
    </row>
    <row r="101" spans="1:8" ht="31.5">
      <c r="A101" s="60" t="s">
        <v>183</v>
      </c>
      <c r="B101" s="25" t="s">
        <v>13</v>
      </c>
      <c r="C101" s="25" t="s">
        <v>63</v>
      </c>
      <c r="D101" s="25" t="s">
        <v>184</v>
      </c>
      <c r="E101" s="42" t="s">
        <v>95</v>
      </c>
      <c r="F101" s="108">
        <f>F102</f>
        <v>22067.93</v>
      </c>
      <c r="G101" s="108">
        <f>G102</f>
        <v>21607</v>
      </c>
      <c r="H101" s="130">
        <f t="shared" si="9"/>
        <v>97.911312932386494</v>
      </c>
    </row>
    <row r="102" spans="1:8" ht="47.25">
      <c r="A102" s="39" t="s">
        <v>21</v>
      </c>
      <c r="B102" s="25" t="s">
        <v>13</v>
      </c>
      <c r="C102" s="25" t="s">
        <v>63</v>
      </c>
      <c r="D102" s="25" t="s">
        <v>184</v>
      </c>
      <c r="E102" s="42" t="s">
        <v>29</v>
      </c>
      <c r="F102" s="108">
        <f>F103</f>
        <v>22067.93</v>
      </c>
      <c r="G102" s="108">
        <f>G103</f>
        <v>21607</v>
      </c>
      <c r="H102" s="130">
        <f t="shared" si="9"/>
        <v>97.911312932386494</v>
      </c>
    </row>
    <row r="103" spans="1:8" ht="47.25">
      <c r="A103" s="39" t="s">
        <v>30</v>
      </c>
      <c r="B103" s="25" t="s">
        <v>13</v>
      </c>
      <c r="C103" s="25" t="s">
        <v>63</v>
      </c>
      <c r="D103" s="25" t="s">
        <v>184</v>
      </c>
      <c r="E103" s="42" t="s">
        <v>31</v>
      </c>
      <c r="F103" s="108">
        <v>22067.93</v>
      </c>
      <c r="G103" s="109">
        <v>21607</v>
      </c>
      <c r="H103" s="130">
        <f t="shared" si="9"/>
        <v>97.911312932386494</v>
      </c>
    </row>
    <row r="104" spans="1:8">
      <c r="A104" s="98" t="s">
        <v>185</v>
      </c>
      <c r="B104" s="25" t="s">
        <v>13</v>
      </c>
      <c r="C104" s="25" t="s">
        <v>63</v>
      </c>
      <c r="D104" s="25" t="s">
        <v>184</v>
      </c>
      <c r="E104" s="42" t="s">
        <v>186</v>
      </c>
      <c r="F104" s="108">
        <v>50000</v>
      </c>
      <c r="G104" s="108">
        <v>50000</v>
      </c>
      <c r="H104" s="130">
        <f t="shared" si="9"/>
        <v>100</v>
      </c>
    </row>
    <row r="105" spans="1:8" ht="78.75">
      <c r="A105" s="60" t="s">
        <v>137</v>
      </c>
      <c r="B105" s="25" t="s">
        <v>13</v>
      </c>
      <c r="C105" s="25" t="s">
        <v>63</v>
      </c>
      <c r="D105" s="52" t="s">
        <v>138</v>
      </c>
      <c r="E105" s="25" t="s">
        <v>95</v>
      </c>
      <c r="F105" s="108">
        <f>F106</f>
        <v>47027</v>
      </c>
      <c r="G105" s="109">
        <f>G106</f>
        <v>47027</v>
      </c>
      <c r="H105" s="130">
        <f t="shared" si="9"/>
        <v>100</v>
      </c>
    </row>
    <row r="106" spans="1:8" ht="47.25">
      <c r="A106" s="39" t="s">
        <v>21</v>
      </c>
      <c r="B106" s="25" t="s">
        <v>13</v>
      </c>
      <c r="C106" s="25" t="s">
        <v>63</v>
      </c>
      <c r="D106" s="52" t="s">
        <v>138</v>
      </c>
      <c r="E106" s="42" t="s">
        <v>29</v>
      </c>
      <c r="F106" s="108">
        <f>F107</f>
        <v>47027</v>
      </c>
      <c r="G106" s="109">
        <f>G107</f>
        <v>47027</v>
      </c>
      <c r="H106" s="130">
        <f t="shared" si="9"/>
        <v>100</v>
      </c>
    </row>
    <row r="107" spans="1:8" ht="47.25">
      <c r="A107" s="39" t="s">
        <v>30</v>
      </c>
      <c r="B107" s="25" t="s">
        <v>13</v>
      </c>
      <c r="C107" s="25" t="s">
        <v>63</v>
      </c>
      <c r="D107" s="52" t="s">
        <v>138</v>
      </c>
      <c r="E107" s="42" t="s">
        <v>31</v>
      </c>
      <c r="F107" s="108">
        <v>47027</v>
      </c>
      <c r="G107" s="109">
        <v>47027</v>
      </c>
      <c r="H107" s="130">
        <f t="shared" si="9"/>
        <v>100</v>
      </c>
    </row>
    <row r="108" spans="1:8" ht="51">
      <c r="A108" s="131" t="s">
        <v>197</v>
      </c>
      <c r="B108" s="25" t="s">
        <v>13</v>
      </c>
      <c r="C108" s="25" t="s">
        <v>63</v>
      </c>
      <c r="D108" s="52" t="s">
        <v>139</v>
      </c>
      <c r="E108" s="25" t="s">
        <v>95</v>
      </c>
      <c r="F108" s="108">
        <f t="shared" ref="F108:G109" si="14">F109</f>
        <v>53000.7</v>
      </c>
      <c r="G108" s="109">
        <f t="shared" si="14"/>
        <v>53000.7</v>
      </c>
      <c r="H108" s="130">
        <f t="shared" si="9"/>
        <v>100</v>
      </c>
    </row>
    <row r="109" spans="1:8" ht="47.25">
      <c r="A109" s="39" t="s">
        <v>21</v>
      </c>
      <c r="B109" s="25" t="s">
        <v>13</v>
      </c>
      <c r="C109" s="25" t="s">
        <v>63</v>
      </c>
      <c r="D109" s="52" t="s">
        <v>139</v>
      </c>
      <c r="E109" s="42" t="s">
        <v>29</v>
      </c>
      <c r="F109" s="108">
        <f t="shared" si="14"/>
        <v>53000.7</v>
      </c>
      <c r="G109" s="109">
        <f t="shared" si="14"/>
        <v>53000.7</v>
      </c>
      <c r="H109" s="130">
        <f t="shared" si="9"/>
        <v>100</v>
      </c>
    </row>
    <row r="110" spans="1:8" ht="47.25">
      <c r="A110" s="39" t="s">
        <v>30</v>
      </c>
      <c r="B110" s="25" t="s">
        <v>13</v>
      </c>
      <c r="C110" s="25" t="s">
        <v>63</v>
      </c>
      <c r="D110" s="52" t="s">
        <v>139</v>
      </c>
      <c r="E110" s="42" t="s">
        <v>31</v>
      </c>
      <c r="F110" s="108">
        <v>53000.7</v>
      </c>
      <c r="G110" s="109">
        <v>53000.7</v>
      </c>
      <c r="H110" s="130">
        <f t="shared" si="9"/>
        <v>100</v>
      </c>
    </row>
    <row r="111" spans="1:8" ht="47.25">
      <c r="A111" s="38" t="s">
        <v>140</v>
      </c>
      <c r="B111" s="25" t="s">
        <v>13</v>
      </c>
      <c r="C111" s="25" t="s">
        <v>63</v>
      </c>
      <c r="D111" s="25" t="s">
        <v>141</v>
      </c>
      <c r="E111" s="25"/>
      <c r="F111" s="124">
        <f t="shared" ref="F111:G112" si="15">F112</f>
        <v>66727.5</v>
      </c>
      <c r="G111" s="125">
        <f t="shared" si="15"/>
        <v>66727.5</v>
      </c>
      <c r="H111" s="130">
        <f t="shared" si="9"/>
        <v>100</v>
      </c>
    </row>
    <row r="112" spans="1:8">
      <c r="A112" s="38" t="s">
        <v>142</v>
      </c>
      <c r="B112" s="25" t="s">
        <v>13</v>
      </c>
      <c r="C112" s="25" t="s">
        <v>63</v>
      </c>
      <c r="D112" s="25" t="s">
        <v>141</v>
      </c>
      <c r="E112" s="25"/>
      <c r="F112" s="108">
        <f t="shared" si="15"/>
        <v>66727.5</v>
      </c>
      <c r="G112" s="109">
        <f t="shared" si="15"/>
        <v>66727.5</v>
      </c>
      <c r="H112" s="130">
        <f t="shared" si="9"/>
        <v>100</v>
      </c>
    </row>
    <row r="113" spans="1:8" ht="47.25">
      <c r="A113" s="39" t="s">
        <v>21</v>
      </c>
      <c r="B113" s="25" t="s">
        <v>13</v>
      </c>
      <c r="C113" s="25" t="s">
        <v>63</v>
      </c>
      <c r="D113" s="25" t="s">
        <v>141</v>
      </c>
      <c r="E113" s="42" t="s">
        <v>29</v>
      </c>
      <c r="F113" s="108">
        <f>F114</f>
        <v>66727.5</v>
      </c>
      <c r="G113" s="109">
        <f>G114</f>
        <v>66727.5</v>
      </c>
      <c r="H113" s="130">
        <f t="shared" si="9"/>
        <v>100</v>
      </c>
    </row>
    <row r="114" spans="1:8" ht="47.25">
      <c r="A114" s="39" t="s">
        <v>30</v>
      </c>
      <c r="B114" s="25" t="s">
        <v>13</v>
      </c>
      <c r="C114" s="25" t="s">
        <v>63</v>
      </c>
      <c r="D114" s="25" t="s">
        <v>141</v>
      </c>
      <c r="E114" s="42" t="s">
        <v>31</v>
      </c>
      <c r="F114" s="108">
        <v>66727.5</v>
      </c>
      <c r="G114" s="109">
        <v>66727.5</v>
      </c>
      <c r="H114" s="130">
        <f t="shared" si="9"/>
        <v>100</v>
      </c>
    </row>
    <row r="115" spans="1:8">
      <c r="A115" s="34" t="s">
        <v>187</v>
      </c>
      <c r="B115" s="35" t="s">
        <v>13</v>
      </c>
      <c r="C115" s="35" t="s">
        <v>188</v>
      </c>
      <c r="D115" s="35"/>
      <c r="E115" s="35"/>
      <c r="F115" s="118">
        <f t="shared" ref="F115:G119" si="16">F116</f>
        <v>7000</v>
      </c>
      <c r="G115" s="118">
        <f t="shared" si="16"/>
        <v>7000</v>
      </c>
      <c r="H115" s="130">
        <f t="shared" si="9"/>
        <v>100</v>
      </c>
    </row>
    <row r="116" spans="1:8" ht="78.75">
      <c r="A116" s="24" t="s">
        <v>16</v>
      </c>
      <c r="B116" s="25" t="s">
        <v>13</v>
      </c>
      <c r="C116" s="25" t="s">
        <v>189</v>
      </c>
      <c r="D116" s="25"/>
      <c r="E116" s="25"/>
      <c r="F116" s="108">
        <f t="shared" si="16"/>
        <v>7000</v>
      </c>
      <c r="G116" s="108">
        <f t="shared" si="16"/>
        <v>7000</v>
      </c>
      <c r="H116" s="130">
        <f t="shared" si="9"/>
        <v>100</v>
      </c>
    </row>
    <row r="117" spans="1:8" ht="63">
      <c r="A117" s="38" t="s">
        <v>190</v>
      </c>
      <c r="B117" s="25" t="s">
        <v>13</v>
      </c>
      <c r="C117" s="25" t="s">
        <v>189</v>
      </c>
      <c r="D117" s="25" t="s">
        <v>191</v>
      </c>
      <c r="E117" s="25"/>
      <c r="F117" s="108">
        <f t="shared" si="16"/>
        <v>7000</v>
      </c>
      <c r="G117" s="108">
        <f t="shared" si="16"/>
        <v>7000</v>
      </c>
      <c r="H117" s="130">
        <f t="shared" si="9"/>
        <v>100</v>
      </c>
    </row>
    <row r="118" spans="1:8" ht="47.25">
      <c r="A118" s="24" t="s">
        <v>192</v>
      </c>
      <c r="B118" s="25" t="s">
        <v>13</v>
      </c>
      <c r="C118" s="25" t="s">
        <v>189</v>
      </c>
      <c r="D118" s="25" t="s">
        <v>193</v>
      </c>
      <c r="E118" s="25" t="s">
        <v>95</v>
      </c>
      <c r="F118" s="108">
        <f t="shared" si="16"/>
        <v>7000</v>
      </c>
      <c r="G118" s="108">
        <f t="shared" si="16"/>
        <v>7000</v>
      </c>
      <c r="H118" s="130">
        <f t="shared" si="9"/>
        <v>100</v>
      </c>
    </row>
    <row r="119" spans="1:8" ht="47.25">
      <c r="A119" s="39" t="s">
        <v>21</v>
      </c>
      <c r="B119" s="25" t="s">
        <v>13</v>
      </c>
      <c r="C119" s="25" t="s">
        <v>189</v>
      </c>
      <c r="D119" s="25" t="s">
        <v>193</v>
      </c>
      <c r="E119" s="42" t="s">
        <v>29</v>
      </c>
      <c r="F119" s="108">
        <f t="shared" si="16"/>
        <v>7000</v>
      </c>
      <c r="G119" s="108">
        <f t="shared" si="16"/>
        <v>7000</v>
      </c>
      <c r="H119" s="130">
        <f t="shared" si="9"/>
        <v>100</v>
      </c>
    </row>
    <row r="120" spans="1:8" ht="47.25">
      <c r="A120" s="39" t="s">
        <v>30</v>
      </c>
      <c r="B120" s="25" t="s">
        <v>13</v>
      </c>
      <c r="C120" s="25" t="s">
        <v>189</v>
      </c>
      <c r="D120" s="25" t="s">
        <v>193</v>
      </c>
      <c r="E120" s="25" t="s">
        <v>31</v>
      </c>
      <c r="F120" s="108">
        <v>7000</v>
      </c>
      <c r="G120" s="109">
        <v>7000</v>
      </c>
      <c r="H120" s="130">
        <f t="shared" si="9"/>
        <v>100</v>
      </c>
    </row>
    <row r="121" spans="1:8" ht="31.5">
      <c r="A121" s="34" t="s">
        <v>74</v>
      </c>
      <c r="B121" s="35" t="s">
        <v>13</v>
      </c>
      <c r="C121" s="35" t="s">
        <v>75</v>
      </c>
      <c r="D121" s="35"/>
      <c r="E121" s="35"/>
      <c r="F121" s="118">
        <f t="shared" ref="F121:G125" si="17">F122</f>
        <v>1623448</v>
      </c>
      <c r="G121" s="119">
        <f t="shared" si="17"/>
        <v>1616938.41</v>
      </c>
      <c r="H121" s="130">
        <f t="shared" si="9"/>
        <v>99.599026885985879</v>
      </c>
    </row>
    <row r="122" spans="1:8">
      <c r="A122" s="39" t="s">
        <v>76</v>
      </c>
      <c r="B122" s="42" t="s">
        <v>13</v>
      </c>
      <c r="C122" s="42" t="s">
        <v>77</v>
      </c>
      <c r="D122" s="42"/>
      <c r="E122" s="42"/>
      <c r="F122" s="108">
        <f t="shared" si="17"/>
        <v>1623448</v>
      </c>
      <c r="G122" s="109">
        <f t="shared" si="17"/>
        <v>1616938.41</v>
      </c>
      <c r="H122" s="130">
        <f t="shared" si="9"/>
        <v>99.599026885985879</v>
      </c>
    </row>
    <row r="123" spans="1:8" ht="47.25">
      <c r="A123" s="39" t="s">
        <v>78</v>
      </c>
      <c r="B123" s="42" t="s">
        <v>13</v>
      </c>
      <c r="C123" s="42" t="s">
        <v>77</v>
      </c>
      <c r="D123" s="42" t="s">
        <v>143</v>
      </c>
      <c r="E123" s="42"/>
      <c r="F123" s="108">
        <f>F125</f>
        <v>1623448</v>
      </c>
      <c r="G123" s="109">
        <f>G125</f>
        <v>1616938.41</v>
      </c>
      <c r="H123" s="130">
        <f t="shared" si="9"/>
        <v>99.599026885985879</v>
      </c>
    </row>
    <row r="124" spans="1:8" ht="45">
      <c r="A124" s="61" t="s">
        <v>144</v>
      </c>
      <c r="B124" s="62" t="s">
        <v>13</v>
      </c>
      <c r="C124" s="62" t="s">
        <v>77</v>
      </c>
      <c r="D124" s="63" t="s">
        <v>145</v>
      </c>
      <c r="E124" s="42"/>
      <c r="F124" s="108">
        <f>F125</f>
        <v>1623448</v>
      </c>
      <c r="G124" s="109">
        <f>G125</f>
        <v>1616938.41</v>
      </c>
      <c r="H124" s="130">
        <f t="shared" si="9"/>
        <v>99.599026885985879</v>
      </c>
    </row>
    <row r="125" spans="1:8" ht="78.75">
      <c r="A125" s="24" t="s">
        <v>79</v>
      </c>
      <c r="B125" s="42" t="s">
        <v>13</v>
      </c>
      <c r="C125" s="42" t="s">
        <v>77</v>
      </c>
      <c r="D125" s="54" t="s">
        <v>146</v>
      </c>
      <c r="E125" s="64" t="s">
        <v>95</v>
      </c>
      <c r="F125" s="108">
        <f t="shared" si="17"/>
        <v>1623448</v>
      </c>
      <c r="G125" s="109">
        <f t="shared" si="17"/>
        <v>1616938.41</v>
      </c>
      <c r="H125" s="130">
        <f t="shared" si="9"/>
        <v>99.599026885985879</v>
      </c>
    </row>
    <row r="126" spans="1:8" ht="31.5">
      <c r="A126" s="65" t="s">
        <v>72</v>
      </c>
      <c r="B126" s="42" t="s">
        <v>13</v>
      </c>
      <c r="C126" s="42" t="s">
        <v>77</v>
      </c>
      <c r="D126" s="54" t="s">
        <v>146</v>
      </c>
      <c r="E126" s="42" t="s">
        <v>73</v>
      </c>
      <c r="F126" s="108">
        <v>1623448</v>
      </c>
      <c r="G126" s="109">
        <v>1616938.41</v>
      </c>
      <c r="H126" s="130">
        <f t="shared" si="9"/>
        <v>99.599026885985879</v>
      </c>
    </row>
    <row r="127" spans="1:8">
      <c r="A127" s="34" t="s">
        <v>65</v>
      </c>
      <c r="B127" s="35" t="s">
        <v>13</v>
      </c>
      <c r="C127" s="35" t="s">
        <v>66</v>
      </c>
      <c r="D127" s="35"/>
      <c r="E127" s="35"/>
      <c r="F127" s="118">
        <f>F128</f>
        <v>140725.51</v>
      </c>
      <c r="G127" s="119">
        <f>G128</f>
        <v>140264.74</v>
      </c>
      <c r="H127" s="130">
        <f t="shared" si="9"/>
        <v>99.672575356095692</v>
      </c>
    </row>
    <row r="128" spans="1:8">
      <c r="A128" s="66" t="s">
        <v>147</v>
      </c>
      <c r="B128" s="67" t="s">
        <v>43</v>
      </c>
      <c r="C128" s="67" t="s">
        <v>68</v>
      </c>
      <c r="D128" s="57"/>
      <c r="E128" s="35"/>
      <c r="F128" s="118">
        <f>F129</f>
        <v>140725.51</v>
      </c>
      <c r="G128" s="119">
        <f>G129</f>
        <v>140264.74</v>
      </c>
      <c r="H128" s="130">
        <f t="shared" si="9"/>
        <v>99.672575356095692</v>
      </c>
    </row>
    <row r="129" spans="1:8" ht="63">
      <c r="A129" s="24" t="s">
        <v>67</v>
      </c>
      <c r="B129" s="25" t="s">
        <v>13</v>
      </c>
      <c r="C129" s="25" t="s">
        <v>68</v>
      </c>
      <c r="D129" s="25" t="s">
        <v>148</v>
      </c>
      <c r="E129" s="25"/>
      <c r="F129" s="108">
        <f>F130+F134</f>
        <v>140725.51</v>
      </c>
      <c r="G129" s="109">
        <f>G130+G134</f>
        <v>140264.74</v>
      </c>
      <c r="H129" s="130">
        <f t="shared" si="9"/>
        <v>99.672575356095692</v>
      </c>
    </row>
    <row r="130" spans="1:8" ht="45">
      <c r="A130" s="53" t="s">
        <v>149</v>
      </c>
      <c r="B130" s="51" t="s">
        <v>13</v>
      </c>
      <c r="C130" s="51" t="s">
        <v>68</v>
      </c>
      <c r="D130" s="52" t="s">
        <v>150</v>
      </c>
      <c r="E130" s="54" t="s">
        <v>69</v>
      </c>
      <c r="F130" s="108">
        <f>F131+F132</f>
        <v>94620.42</v>
      </c>
      <c r="G130" s="109">
        <f>G131+G132</f>
        <v>94620.42</v>
      </c>
      <c r="H130" s="130">
        <f t="shared" si="9"/>
        <v>100</v>
      </c>
    </row>
    <row r="131" spans="1:8" ht="30">
      <c r="A131" s="53" t="s">
        <v>151</v>
      </c>
      <c r="B131" s="51" t="s">
        <v>13</v>
      </c>
      <c r="C131" s="51" t="s">
        <v>68</v>
      </c>
      <c r="D131" s="52" t="s">
        <v>152</v>
      </c>
      <c r="E131" s="54" t="s">
        <v>70</v>
      </c>
      <c r="F131" s="108">
        <v>76800</v>
      </c>
      <c r="G131" s="109">
        <v>76800</v>
      </c>
      <c r="H131" s="130">
        <f t="shared" si="9"/>
        <v>100</v>
      </c>
    </row>
    <row r="132" spans="1:8" ht="47.25">
      <c r="A132" s="39" t="s">
        <v>153</v>
      </c>
      <c r="B132" s="25" t="s">
        <v>43</v>
      </c>
      <c r="C132" s="25" t="s">
        <v>68</v>
      </c>
      <c r="D132" s="25" t="s">
        <v>154</v>
      </c>
      <c r="E132" s="42" t="s">
        <v>155</v>
      </c>
      <c r="F132" s="108">
        <f>F133</f>
        <v>17820.419999999998</v>
      </c>
      <c r="G132" s="109">
        <f>G133</f>
        <v>17820.419999999998</v>
      </c>
      <c r="H132" s="130">
        <f t="shared" si="9"/>
        <v>100</v>
      </c>
    </row>
    <row r="133" spans="1:8" ht="47.25">
      <c r="A133" s="68" t="s">
        <v>156</v>
      </c>
      <c r="B133" s="25" t="s">
        <v>43</v>
      </c>
      <c r="C133" s="25" t="s">
        <v>68</v>
      </c>
      <c r="D133" s="25" t="s">
        <v>154</v>
      </c>
      <c r="E133" s="42" t="s">
        <v>155</v>
      </c>
      <c r="F133" s="108">
        <v>17820.419999999998</v>
      </c>
      <c r="G133" s="109">
        <v>17820.419999999998</v>
      </c>
      <c r="H133" s="130">
        <f t="shared" si="9"/>
        <v>100</v>
      </c>
    </row>
    <row r="134" spans="1:8" ht="204.75">
      <c r="A134" s="69" t="s">
        <v>71</v>
      </c>
      <c r="B134" s="25" t="s">
        <v>43</v>
      </c>
      <c r="C134" s="25" t="s">
        <v>68</v>
      </c>
      <c r="D134" s="25" t="s">
        <v>157</v>
      </c>
      <c r="E134" s="42" t="s">
        <v>95</v>
      </c>
      <c r="F134" s="108">
        <f t="shared" ref="F134:G134" si="18">F135</f>
        <v>46105.09</v>
      </c>
      <c r="G134" s="109">
        <f t="shared" si="18"/>
        <v>45644.32</v>
      </c>
      <c r="H134" s="130">
        <f t="shared" si="9"/>
        <v>99.000609260279077</v>
      </c>
    </row>
    <row r="135" spans="1:8" ht="31.5">
      <c r="A135" s="65" t="s">
        <v>72</v>
      </c>
      <c r="B135" s="25" t="s">
        <v>43</v>
      </c>
      <c r="C135" s="25" t="s">
        <v>68</v>
      </c>
      <c r="D135" s="25" t="s">
        <v>158</v>
      </c>
      <c r="E135" s="42" t="s">
        <v>73</v>
      </c>
      <c r="F135" s="108">
        <v>46105.09</v>
      </c>
      <c r="G135" s="109">
        <v>45644.32</v>
      </c>
      <c r="H135" s="130">
        <f t="shared" si="9"/>
        <v>99.000609260279077</v>
      </c>
    </row>
    <row r="136" spans="1:8">
      <c r="A136" s="65" t="s">
        <v>80</v>
      </c>
      <c r="B136" s="70" t="s">
        <v>13</v>
      </c>
      <c r="C136" s="71" t="s">
        <v>81</v>
      </c>
      <c r="D136" s="71"/>
      <c r="E136" s="71"/>
      <c r="F136" s="104">
        <f>F138</f>
        <v>5000</v>
      </c>
      <c r="G136" s="105">
        <f>G138</f>
        <v>3275</v>
      </c>
      <c r="H136" s="130">
        <f t="shared" si="9"/>
        <v>65.5</v>
      </c>
    </row>
    <row r="137" spans="1:8">
      <c r="A137" s="72" t="s">
        <v>80</v>
      </c>
      <c r="B137" s="73" t="s">
        <v>13</v>
      </c>
      <c r="C137" s="74" t="s">
        <v>83</v>
      </c>
      <c r="D137" s="75"/>
      <c r="E137" s="74"/>
      <c r="F137" s="126">
        <f t="shared" ref="F137:G139" si="19">F138</f>
        <v>5000</v>
      </c>
      <c r="G137" s="127">
        <f t="shared" si="19"/>
        <v>3275</v>
      </c>
      <c r="H137" s="130">
        <f t="shared" si="9"/>
        <v>65.5</v>
      </c>
    </row>
    <row r="138" spans="1:8" ht="47.25">
      <c r="A138" s="76" t="s">
        <v>82</v>
      </c>
      <c r="B138" s="73" t="s">
        <v>13</v>
      </c>
      <c r="C138" s="74" t="s">
        <v>83</v>
      </c>
      <c r="D138" s="75" t="s">
        <v>159</v>
      </c>
      <c r="E138" s="75"/>
      <c r="F138" s="126">
        <f t="shared" si="19"/>
        <v>5000</v>
      </c>
      <c r="G138" s="127">
        <f t="shared" si="19"/>
        <v>3275</v>
      </c>
      <c r="H138" s="130">
        <f t="shared" si="9"/>
        <v>65.5</v>
      </c>
    </row>
    <row r="139" spans="1:8" ht="126">
      <c r="A139" s="24" t="s">
        <v>84</v>
      </c>
      <c r="B139" s="73" t="s">
        <v>13</v>
      </c>
      <c r="C139" s="74" t="s">
        <v>83</v>
      </c>
      <c r="D139" s="75" t="s">
        <v>160</v>
      </c>
      <c r="E139" s="75" t="s">
        <v>95</v>
      </c>
      <c r="F139" s="126">
        <f t="shared" si="19"/>
        <v>5000</v>
      </c>
      <c r="G139" s="127">
        <f t="shared" si="19"/>
        <v>3275</v>
      </c>
      <c r="H139" s="130">
        <f t="shared" si="9"/>
        <v>65.5</v>
      </c>
    </row>
    <row r="140" spans="1:8" ht="31.5">
      <c r="A140" s="65" t="s">
        <v>72</v>
      </c>
      <c r="B140" s="73" t="s">
        <v>13</v>
      </c>
      <c r="C140" s="74" t="s">
        <v>83</v>
      </c>
      <c r="D140" s="75" t="s">
        <v>160</v>
      </c>
      <c r="E140" s="77" t="s">
        <v>73</v>
      </c>
      <c r="F140" s="126">
        <v>5000</v>
      </c>
      <c r="G140" s="127">
        <v>3275</v>
      </c>
      <c r="H140" s="130">
        <f t="shared" ref="H140:H141" si="20">G140/F140*100</f>
        <v>65.5</v>
      </c>
    </row>
    <row r="141" spans="1:8">
      <c r="A141" s="78" t="s">
        <v>85</v>
      </c>
      <c r="B141" s="79"/>
      <c r="C141" s="79"/>
      <c r="D141" s="79"/>
      <c r="E141" s="79"/>
      <c r="F141" s="128">
        <f>F11</f>
        <v>6892455.9100000001</v>
      </c>
      <c r="G141" s="129">
        <f>G11</f>
        <v>6612369.8399999999</v>
      </c>
      <c r="H141" s="130">
        <f t="shared" si="20"/>
        <v>95.936338604739802</v>
      </c>
    </row>
  </sheetData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9"/>
  <sheetViews>
    <sheetView tabSelected="1" workbookViewId="0">
      <selection activeCell="A5" sqref="A5"/>
    </sheetView>
  </sheetViews>
  <sheetFormatPr defaultColWidth="19.85546875" defaultRowHeight="15.75"/>
  <cols>
    <col min="1" max="1" width="38.28515625" style="7" customWidth="1"/>
    <col min="2" max="2" width="6" style="7" customWidth="1"/>
    <col min="3" max="3" width="6.85546875" style="7" customWidth="1"/>
    <col min="4" max="4" width="17.7109375" style="81" customWidth="1"/>
    <col min="5" max="250" width="19.85546875" style="7"/>
    <col min="251" max="251" width="37.140625" style="7" customWidth="1"/>
    <col min="252" max="252" width="6" style="7" customWidth="1"/>
    <col min="253" max="253" width="6.85546875" style="7" customWidth="1"/>
    <col min="254" max="254" width="8" style="7" customWidth="1"/>
    <col min="255" max="255" width="6.42578125" style="7" customWidth="1"/>
    <col min="256" max="256" width="5.85546875" style="7" customWidth="1"/>
    <col min="257" max="257" width="15.5703125" style="7" customWidth="1"/>
    <col min="258" max="506" width="19.85546875" style="7"/>
    <col min="507" max="507" width="37.140625" style="7" customWidth="1"/>
    <col min="508" max="508" width="6" style="7" customWidth="1"/>
    <col min="509" max="509" width="6.85546875" style="7" customWidth="1"/>
    <col min="510" max="510" width="8" style="7" customWidth="1"/>
    <col min="511" max="511" width="6.42578125" style="7" customWidth="1"/>
    <col min="512" max="512" width="5.85546875" style="7" customWidth="1"/>
    <col min="513" max="513" width="15.5703125" style="7" customWidth="1"/>
    <col min="514" max="762" width="19.85546875" style="7"/>
    <col min="763" max="763" width="37.140625" style="7" customWidth="1"/>
    <col min="764" max="764" width="6" style="7" customWidth="1"/>
    <col min="765" max="765" width="6.85546875" style="7" customWidth="1"/>
    <col min="766" max="766" width="8" style="7" customWidth="1"/>
    <col min="767" max="767" width="6.42578125" style="7" customWidth="1"/>
    <col min="768" max="768" width="5.85546875" style="7" customWidth="1"/>
    <col min="769" max="769" width="15.5703125" style="7" customWidth="1"/>
    <col min="770" max="1018" width="19.85546875" style="7"/>
    <col min="1019" max="1019" width="37.140625" style="7" customWidth="1"/>
    <col min="1020" max="1020" width="6" style="7" customWidth="1"/>
    <col min="1021" max="1021" width="6.85546875" style="7" customWidth="1"/>
    <col min="1022" max="1022" width="8" style="7" customWidth="1"/>
    <col min="1023" max="1023" width="6.42578125" style="7" customWidth="1"/>
    <col min="1024" max="1024" width="5.85546875" style="7" customWidth="1"/>
    <col min="1025" max="1025" width="15.5703125" style="7" customWidth="1"/>
    <col min="1026" max="1274" width="19.85546875" style="7"/>
    <col min="1275" max="1275" width="37.140625" style="7" customWidth="1"/>
    <col min="1276" max="1276" width="6" style="7" customWidth="1"/>
    <col min="1277" max="1277" width="6.85546875" style="7" customWidth="1"/>
    <col min="1278" max="1278" width="8" style="7" customWidth="1"/>
    <col min="1279" max="1279" width="6.42578125" style="7" customWidth="1"/>
    <col min="1280" max="1280" width="5.85546875" style="7" customWidth="1"/>
    <col min="1281" max="1281" width="15.5703125" style="7" customWidth="1"/>
    <col min="1282" max="1530" width="19.85546875" style="7"/>
    <col min="1531" max="1531" width="37.140625" style="7" customWidth="1"/>
    <col min="1532" max="1532" width="6" style="7" customWidth="1"/>
    <col min="1533" max="1533" width="6.85546875" style="7" customWidth="1"/>
    <col min="1534" max="1534" width="8" style="7" customWidth="1"/>
    <col min="1535" max="1535" width="6.42578125" style="7" customWidth="1"/>
    <col min="1536" max="1536" width="5.85546875" style="7" customWidth="1"/>
    <col min="1537" max="1537" width="15.5703125" style="7" customWidth="1"/>
    <col min="1538" max="1786" width="19.85546875" style="7"/>
    <col min="1787" max="1787" width="37.140625" style="7" customWidth="1"/>
    <col min="1788" max="1788" width="6" style="7" customWidth="1"/>
    <col min="1789" max="1789" width="6.85546875" style="7" customWidth="1"/>
    <col min="1790" max="1790" width="8" style="7" customWidth="1"/>
    <col min="1791" max="1791" width="6.42578125" style="7" customWidth="1"/>
    <col min="1792" max="1792" width="5.85546875" style="7" customWidth="1"/>
    <col min="1793" max="1793" width="15.5703125" style="7" customWidth="1"/>
    <col min="1794" max="2042" width="19.85546875" style="7"/>
    <col min="2043" max="2043" width="37.140625" style="7" customWidth="1"/>
    <col min="2044" max="2044" width="6" style="7" customWidth="1"/>
    <col min="2045" max="2045" width="6.85546875" style="7" customWidth="1"/>
    <col min="2046" max="2046" width="8" style="7" customWidth="1"/>
    <col min="2047" max="2047" width="6.42578125" style="7" customWidth="1"/>
    <col min="2048" max="2048" width="5.85546875" style="7" customWidth="1"/>
    <col min="2049" max="2049" width="15.5703125" style="7" customWidth="1"/>
    <col min="2050" max="2298" width="19.85546875" style="7"/>
    <col min="2299" max="2299" width="37.140625" style="7" customWidth="1"/>
    <col min="2300" max="2300" width="6" style="7" customWidth="1"/>
    <col min="2301" max="2301" width="6.85546875" style="7" customWidth="1"/>
    <col min="2302" max="2302" width="8" style="7" customWidth="1"/>
    <col min="2303" max="2303" width="6.42578125" style="7" customWidth="1"/>
    <col min="2304" max="2304" width="5.85546875" style="7" customWidth="1"/>
    <col min="2305" max="2305" width="15.5703125" style="7" customWidth="1"/>
    <col min="2306" max="2554" width="19.85546875" style="7"/>
    <col min="2555" max="2555" width="37.140625" style="7" customWidth="1"/>
    <col min="2556" max="2556" width="6" style="7" customWidth="1"/>
    <col min="2557" max="2557" width="6.85546875" style="7" customWidth="1"/>
    <col min="2558" max="2558" width="8" style="7" customWidth="1"/>
    <col min="2559" max="2559" width="6.42578125" style="7" customWidth="1"/>
    <col min="2560" max="2560" width="5.85546875" style="7" customWidth="1"/>
    <col min="2561" max="2561" width="15.5703125" style="7" customWidth="1"/>
    <col min="2562" max="2810" width="19.85546875" style="7"/>
    <col min="2811" max="2811" width="37.140625" style="7" customWidth="1"/>
    <col min="2812" max="2812" width="6" style="7" customWidth="1"/>
    <col min="2813" max="2813" width="6.85546875" style="7" customWidth="1"/>
    <col min="2814" max="2814" width="8" style="7" customWidth="1"/>
    <col min="2815" max="2815" width="6.42578125" style="7" customWidth="1"/>
    <col min="2816" max="2816" width="5.85546875" style="7" customWidth="1"/>
    <col min="2817" max="2817" width="15.5703125" style="7" customWidth="1"/>
    <col min="2818" max="3066" width="19.85546875" style="7"/>
    <col min="3067" max="3067" width="37.140625" style="7" customWidth="1"/>
    <col min="3068" max="3068" width="6" style="7" customWidth="1"/>
    <col min="3069" max="3069" width="6.85546875" style="7" customWidth="1"/>
    <col min="3070" max="3070" width="8" style="7" customWidth="1"/>
    <col min="3071" max="3071" width="6.42578125" style="7" customWidth="1"/>
    <col min="3072" max="3072" width="5.85546875" style="7" customWidth="1"/>
    <col min="3073" max="3073" width="15.5703125" style="7" customWidth="1"/>
    <col min="3074" max="3322" width="19.85546875" style="7"/>
    <col min="3323" max="3323" width="37.140625" style="7" customWidth="1"/>
    <col min="3324" max="3324" width="6" style="7" customWidth="1"/>
    <col min="3325" max="3325" width="6.85546875" style="7" customWidth="1"/>
    <col min="3326" max="3326" width="8" style="7" customWidth="1"/>
    <col min="3327" max="3327" width="6.42578125" style="7" customWidth="1"/>
    <col min="3328" max="3328" width="5.85546875" style="7" customWidth="1"/>
    <col min="3329" max="3329" width="15.5703125" style="7" customWidth="1"/>
    <col min="3330" max="3578" width="19.85546875" style="7"/>
    <col min="3579" max="3579" width="37.140625" style="7" customWidth="1"/>
    <col min="3580" max="3580" width="6" style="7" customWidth="1"/>
    <col min="3581" max="3581" width="6.85546875" style="7" customWidth="1"/>
    <col min="3582" max="3582" width="8" style="7" customWidth="1"/>
    <col min="3583" max="3583" width="6.42578125" style="7" customWidth="1"/>
    <col min="3584" max="3584" width="5.85546875" style="7" customWidth="1"/>
    <col min="3585" max="3585" width="15.5703125" style="7" customWidth="1"/>
    <col min="3586" max="3834" width="19.85546875" style="7"/>
    <col min="3835" max="3835" width="37.140625" style="7" customWidth="1"/>
    <col min="3836" max="3836" width="6" style="7" customWidth="1"/>
    <col min="3837" max="3837" width="6.85546875" style="7" customWidth="1"/>
    <col min="3838" max="3838" width="8" style="7" customWidth="1"/>
    <col min="3839" max="3839" width="6.42578125" style="7" customWidth="1"/>
    <col min="3840" max="3840" width="5.85546875" style="7" customWidth="1"/>
    <col min="3841" max="3841" width="15.5703125" style="7" customWidth="1"/>
    <col min="3842" max="4090" width="19.85546875" style="7"/>
    <col min="4091" max="4091" width="37.140625" style="7" customWidth="1"/>
    <col min="4092" max="4092" width="6" style="7" customWidth="1"/>
    <col min="4093" max="4093" width="6.85546875" style="7" customWidth="1"/>
    <col min="4094" max="4094" width="8" style="7" customWidth="1"/>
    <col min="4095" max="4095" width="6.42578125" style="7" customWidth="1"/>
    <col min="4096" max="4096" width="5.85546875" style="7" customWidth="1"/>
    <col min="4097" max="4097" width="15.5703125" style="7" customWidth="1"/>
    <col min="4098" max="4346" width="19.85546875" style="7"/>
    <col min="4347" max="4347" width="37.140625" style="7" customWidth="1"/>
    <col min="4348" max="4348" width="6" style="7" customWidth="1"/>
    <col min="4349" max="4349" width="6.85546875" style="7" customWidth="1"/>
    <col min="4350" max="4350" width="8" style="7" customWidth="1"/>
    <col min="4351" max="4351" width="6.42578125" style="7" customWidth="1"/>
    <col min="4352" max="4352" width="5.85546875" style="7" customWidth="1"/>
    <col min="4353" max="4353" width="15.5703125" style="7" customWidth="1"/>
    <col min="4354" max="4602" width="19.85546875" style="7"/>
    <col min="4603" max="4603" width="37.140625" style="7" customWidth="1"/>
    <col min="4604" max="4604" width="6" style="7" customWidth="1"/>
    <col min="4605" max="4605" width="6.85546875" style="7" customWidth="1"/>
    <col min="4606" max="4606" width="8" style="7" customWidth="1"/>
    <col min="4607" max="4607" width="6.42578125" style="7" customWidth="1"/>
    <col min="4608" max="4608" width="5.85546875" style="7" customWidth="1"/>
    <col min="4609" max="4609" width="15.5703125" style="7" customWidth="1"/>
    <col min="4610" max="4858" width="19.85546875" style="7"/>
    <col min="4859" max="4859" width="37.140625" style="7" customWidth="1"/>
    <col min="4860" max="4860" width="6" style="7" customWidth="1"/>
    <col min="4861" max="4861" width="6.85546875" style="7" customWidth="1"/>
    <col min="4862" max="4862" width="8" style="7" customWidth="1"/>
    <col min="4863" max="4863" width="6.42578125" style="7" customWidth="1"/>
    <col min="4864" max="4864" width="5.85546875" style="7" customWidth="1"/>
    <col min="4865" max="4865" width="15.5703125" style="7" customWidth="1"/>
    <col min="4866" max="5114" width="19.85546875" style="7"/>
    <col min="5115" max="5115" width="37.140625" style="7" customWidth="1"/>
    <col min="5116" max="5116" width="6" style="7" customWidth="1"/>
    <col min="5117" max="5117" width="6.85546875" style="7" customWidth="1"/>
    <col min="5118" max="5118" width="8" style="7" customWidth="1"/>
    <col min="5119" max="5119" width="6.42578125" style="7" customWidth="1"/>
    <col min="5120" max="5120" width="5.85546875" style="7" customWidth="1"/>
    <col min="5121" max="5121" width="15.5703125" style="7" customWidth="1"/>
    <col min="5122" max="5370" width="19.85546875" style="7"/>
    <col min="5371" max="5371" width="37.140625" style="7" customWidth="1"/>
    <col min="5372" max="5372" width="6" style="7" customWidth="1"/>
    <col min="5373" max="5373" width="6.85546875" style="7" customWidth="1"/>
    <col min="5374" max="5374" width="8" style="7" customWidth="1"/>
    <col min="5375" max="5375" width="6.42578125" style="7" customWidth="1"/>
    <col min="5376" max="5376" width="5.85546875" style="7" customWidth="1"/>
    <col min="5377" max="5377" width="15.5703125" style="7" customWidth="1"/>
    <col min="5378" max="5626" width="19.85546875" style="7"/>
    <col min="5627" max="5627" width="37.140625" style="7" customWidth="1"/>
    <col min="5628" max="5628" width="6" style="7" customWidth="1"/>
    <col min="5629" max="5629" width="6.85546875" style="7" customWidth="1"/>
    <col min="5630" max="5630" width="8" style="7" customWidth="1"/>
    <col min="5631" max="5631" width="6.42578125" style="7" customWidth="1"/>
    <col min="5632" max="5632" width="5.85546875" style="7" customWidth="1"/>
    <col min="5633" max="5633" width="15.5703125" style="7" customWidth="1"/>
    <col min="5634" max="5882" width="19.85546875" style="7"/>
    <col min="5883" max="5883" width="37.140625" style="7" customWidth="1"/>
    <col min="5884" max="5884" width="6" style="7" customWidth="1"/>
    <col min="5885" max="5885" width="6.85546875" style="7" customWidth="1"/>
    <col min="5886" max="5886" width="8" style="7" customWidth="1"/>
    <col min="5887" max="5887" width="6.42578125" style="7" customWidth="1"/>
    <col min="5888" max="5888" width="5.85546875" style="7" customWidth="1"/>
    <col min="5889" max="5889" width="15.5703125" style="7" customWidth="1"/>
    <col min="5890" max="6138" width="19.85546875" style="7"/>
    <col min="6139" max="6139" width="37.140625" style="7" customWidth="1"/>
    <col min="6140" max="6140" width="6" style="7" customWidth="1"/>
    <col min="6141" max="6141" width="6.85546875" style="7" customWidth="1"/>
    <col min="6142" max="6142" width="8" style="7" customWidth="1"/>
    <col min="6143" max="6143" width="6.42578125" style="7" customWidth="1"/>
    <col min="6144" max="6144" width="5.85546875" style="7" customWidth="1"/>
    <col min="6145" max="6145" width="15.5703125" style="7" customWidth="1"/>
    <col min="6146" max="6394" width="19.85546875" style="7"/>
    <col min="6395" max="6395" width="37.140625" style="7" customWidth="1"/>
    <col min="6396" max="6396" width="6" style="7" customWidth="1"/>
    <col min="6397" max="6397" width="6.85546875" style="7" customWidth="1"/>
    <col min="6398" max="6398" width="8" style="7" customWidth="1"/>
    <col min="6399" max="6399" width="6.42578125" style="7" customWidth="1"/>
    <col min="6400" max="6400" width="5.85546875" style="7" customWidth="1"/>
    <col min="6401" max="6401" width="15.5703125" style="7" customWidth="1"/>
    <col min="6402" max="6650" width="19.85546875" style="7"/>
    <col min="6651" max="6651" width="37.140625" style="7" customWidth="1"/>
    <col min="6652" max="6652" width="6" style="7" customWidth="1"/>
    <col min="6653" max="6653" width="6.85546875" style="7" customWidth="1"/>
    <col min="6654" max="6654" width="8" style="7" customWidth="1"/>
    <col min="6655" max="6655" width="6.42578125" style="7" customWidth="1"/>
    <col min="6656" max="6656" width="5.85546875" style="7" customWidth="1"/>
    <col min="6657" max="6657" width="15.5703125" style="7" customWidth="1"/>
    <col min="6658" max="6906" width="19.85546875" style="7"/>
    <col min="6907" max="6907" width="37.140625" style="7" customWidth="1"/>
    <col min="6908" max="6908" width="6" style="7" customWidth="1"/>
    <col min="6909" max="6909" width="6.85546875" style="7" customWidth="1"/>
    <col min="6910" max="6910" width="8" style="7" customWidth="1"/>
    <col min="6911" max="6911" width="6.42578125" style="7" customWidth="1"/>
    <col min="6912" max="6912" width="5.85546875" style="7" customWidth="1"/>
    <col min="6913" max="6913" width="15.5703125" style="7" customWidth="1"/>
    <col min="6914" max="7162" width="19.85546875" style="7"/>
    <col min="7163" max="7163" width="37.140625" style="7" customWidth="1"/>
    <col min="7164" max="7164" width="6" style="7" customWidth="1"/>
    <col min="7165" max="7165" width="6.85546875" style="7" customWidth="1"/>
    <col min="7166" max="7166" width="8" style="7" customWidth="1"/>
    <col min="7167" max="7167" width="6.42578125" style="7" customWidth="1"/>
    <col min="7168" max="7168" width="5.85546875" style="7" customWidth="1"/>
    <col min="7169" max="7169" width="15.5703125" style="7" customWidth="1"/>
    <col min="7170" max="7418" width="19.85546875" style="7"/>
    <col min="7419" max="7419" width="37.140625" style="7" customWidth="1"/>
    <col min="7420" max="7420" width="6" style="7" customWidth="1"/>
    <col min="7421" max="7421" width="6.85546875" style="7" customWidth="1"/>
    <col min="7422" max="7422" width="8" style="7" customWidth="1"/>
    <col min="7423" max="7423" width="6.42578125" style="7" customWidth="1"/>
    <col min="7424" max="7424" width="5.85546875" style="7" customWidth="1"/>
    <col min="7425" max="7425" width="15.5703125" style="7" customWidth="1"/>
    <col min="7426" max="7674" width="19.85546875" style="7"/>
    <col min="7675" max="7675" width="37.140625" style="7" customWidth="1"/>
    <col min="7676" max="7676" width="6" style="7" customWidth="1"/>
    <col min="7677" max="7677" width="6.85546875" style="7" customWidth="1"/>
    <col min="7678" max="7678" width="8" style="7" customWidth="1"/>
    <col min="7679" max="7679" width="6.42578125" style="7" customWidth="1"/>
    <col min="7680" max="7680" width="5.85546875" style="7" customWidth="1"/>
    <col min="7681" max="7681" width="15.5703125" style="7" customWidth="1"/>
    <col min="7682" max="7930" width="19.85546875" style="7"/>
    <col min="7931" max="7931" width="37.140625" style="7" customWidth="1"/>
    <col min="7932" max="7932" width="6" style="7" customWidth="1"/>
    <col min="7933" max="7933" width="6.85546875" style="7" customWidth="1"/>
    <col min="7934" max="7934" width="8" style="7" customWidth="1"/>
    <col min="7935" max="7935" width="6.42578125" style="7" customWidth="1"/>
    <col min="7936" max="7936" width="5.85546875" style="7" customWidth="1"/>
    <col min="7937" max="7937" width="15.5703125" style="7" customWidth="1"/>
    <col min="7938" max="8186" width="19.85546875" style="7"/>
    <col min="8187" max="8187" width="37.140625" style="7" customWidth="1"/>
    <col min="8188" max="8188" width="6" style="7" customWidth="1"/>
    <col min="8189" max="8189" width="6.85546875" style="7" customWidth="1"/>
    <col min="8190" max="8190" width="8" style="7" customWidth="1"/>
    <col min="8191" max="8191" width="6.42578125" style="7" customWidth="1"/>
    <col min="8192" max="8192" width="5.85546875" style="7" customWidth="1"/>
    <col min="8193" max="8193" width="15.5703125" style="7" customWidth="1"/>
    <col min="8194" max="8442" width="19.85546875" style="7"/>
    <col min="8443" max="8443" width="37.140625" style="7" customWidth="1"/>
    <col min="8444" max="8444" width="6" style="7" customWidth="1"/>
    <col min="8445" max="8445" width="6.85546875" style="7" customWidth="1"/>
    <col min="8446" max="8446" width="8" style="7" customWidth="1"/>
    <col min="8447" max="8447" width="6.42578125" style="7" customWidth="1"/>
    <col min="8448" max="8448" width="5.85546875" style="7" customWidth="1"/>
    <col min="8449" max="8449" width="15.5703125" style="7" customWidth="1"/>
    <col min="8450" max="8698" width="19.85546875" style="7"/>
    <col min="8699" max="8699" width="37.140625" style="7" customWidth="1"/>
    <col min="8700" max="8700" width="6" style="7" customWidth="1"/>
    <col min="8701" max="8701" width="6.85546875" style="7" customWidth="1"/>
    <col min="8702" max="8702" width="8" style="7" customWidth="1"/>
    <col min="8703" max="8703" width="6.42578125" style="7" customWidth="1"/>
    <col min="8704" max="8704" width="5.85546875" style="7" customWidth="1"/>
    <col min="8705" max="8705" width="15.5703125" style="7" customWidth="1"/>
    <col min="8706" max="8954" width="19.85546875" style="7"/>
    <col min="8955" max="8955" width="37.140625" style="7" customWidth="1"/>
    <col min="8956" max="8956" width="6" style="7" customWidth="1"/>
    <col min="8957" max="8957" width="6.85546875" style="7" customWidth="1"/>
    <col min="8958" max="8958" width="8" style="7" customWidth="1"/>
    <col min="8959" max="8959" width="6.42578125" style="7" customWidth="1"/>
    <col min="8960" max="8960" width="5.85546875" style="7" customWidth="1"/>
    <col min="8961" max="8961" width="15.5703125" style="7" customWidth="1"/>
    <col min="8962" max="9210" width="19.85546875" style="7"/>
    <col min="9211" max="9211" width="37.140625" style="7" customWidth="1"/>
    <col min="9212" max="9212" width="6" style="7" customWidth="1"/>
    <col min="9213" max="9213" width="6.85546875" style="7" customWidth="1"/>
    <col min="9214" max="9214" width="8" style="7" customWidth="1"/>
    <col min="9215" max="9215" width="6.42578125" style="7" customWidth="1"/>
    <col min="9216" max="9216" width="5.85546875" style="7" customWidth="1"/>
    <col min="9217" max="9217" width="15.5703125" style="7" customWidth="1"/>
    <col min="9218" max="9466" width="19.85546875" style="7"/>
    <col min="9467" max="9467" width="37.140625" style="7" customWidth="1"/>
    <col min="9468" max="9468" width="6" style="7" customWidth="1"/>
    <col min="9469" max="9469" width="6.85546875" style="7" customWidth="1"/>
    <col min="9470" max="9470" width="8" style="7" customWidth="1"/>
    <col min="9471" max="9471" width="6.42578125" style="7" customWidth="1"/>
    <col min="9472" max="9472" width="5.85546875" style="7" customWidth="1"/>
    <col min="9473" max="9473" width="15.5703125" style="7" customWidth="1"/>
    <col min="9474" max="9722" width="19.85546875" style="7"/>
    <col min="9723" max="9723" width="37.140625" style="7" customWidth="1"/>
    <col min="9724" max="9724" width="6" style="7" customWidth="1"/>
    <col min="9725" max="9725" width="6.85546875" style="7" customWidth="1"/>
    <col min="9726" max="9726" width="8" style="7" customWidth="1"/>
    <col min="9727" max="9727" width="6.42578125" style="7" customWidth="1"/>
    <col min="9728" max="9728" width="5.85546875" style="7" customWidth="1"/>
    <col min="9729" max="9729" width="15.5703125" style="7" customWidth="1"/>
    <col min="9730" max="9978" width="19.85546875" style="7"/>
    <col min="9979" max="9979" width="37.140625" style="7" customWidth="1"/>
    <col min="9980" max="9980" width="6" style="7" customWidth="1"/>
    <col min="9981" max="9981" width="6.85546875" style="7" customWidth="1"/>
    <col min="9982" max="9982" width="8" style="7" customWidth="1"/>
    <col min="9983" max="9983" width="6.42578125" style="7" customWidth="1"/>
    <col min="9984" max="9984" width="5.85546875" style="7" customWidth="1"/>
    <col min="9985" max="9985" width="15.5703125" style="7" customWidth="1"/>
    <col min="9986" max="10234" width="19.85546875" style="7"/>
    <col min="10235" max="10235" width="37.140625" style="7" customWidth="1"/>
    <col min="10236" max="10236" width="6" style="7" customWidth="1"/>
    <col min="10237" max="10237" width="6.85546875" style="7" customWidth="1"/>
    <col min="10238" max="10238" width="8" style="7" customWidth="1"/>
    <col min="10239" max="10239" width="6.42578125" style="7" customWidth="1"/>
    <col min="10240" max="10240" width="5.85546875" style="7" customWidth="1"/>
    <col min="10241" max="10241" width="15.5703125" style="7" customWidth="1"/>
    <col min="10242" max="10490" width="19.85546875" style="7"/>
    <col min="10491" max="10491" width="37.140625" style="7" customWidth="1"/>
    <col min="10492" max="10492" width="6" style="7" customWidth="1"/>
    <col min="10493" max="10493" width="6.85546875" style="7" customWidth="1"/>
    <col min="10494" max="10494" width="8" style="7" customWidth="1"/>
    <col min="10495" max="10495" width="6.42578125" style="7" customWidth="1"/>
    <col min="10496" max="10496" width="5.85546875" style="7" customWidth="1"/>
    <col min="10497" max="10497" width="15.5703125" style="7" customWidth="1"/>
    <col min="10498" max="10746" width="19.85546875" style="7"/>
    <col min="10747" max="10747" width="37.140625" style="7" customWidth="1"/>
    <col min="10748" max="10748" width="6" style="7" customWidth="1"/>
    <col min="10749" max="10749" width="6.85546875" style="7" customWidth="1"/>
    <col min="10750" max="10750" width="8" style="7" customWidth="1"/>
    <col min="10751" max="10751" width="6.42578125" style="7" customWidth="1"/>
    <col min="10752" max="10752" width="5.85546875" style="7" customWidth="1"/>
    <col min="10753" max="10753" width="15.5703125" style="7" customWidth="1"/>
    <col min="10754" max="11002" width="19.85546875" style="7"/>
    <col min="11003" max="11003" width="37.140625" style="7" customWidth="1"/>
    <col min="11004" max="11004" width="6" style="7" customWidth="1"/>
    <col min="11005" max="11005" width="6.85546875" style="7" customWidth="1"/>
    <col min="11006" max="11006" width="8" style="7" customWidth="1"/>
    <col min="11007" max="11007" width="6.42578125" style="7" customWidth="1"/>
    <col min="11008" max="11008" width="5.85546875" style="7" customWidth="1"/>
    <col min="11009" max="11009" width="15.5703125" style="7" customWidth="1"/>
    <col min="11010" max="11258" width="19.85546875" style="7"/>
    <col min="11259" max="11259" width="37.140625" style="7" customWidth="1"/>
    <col min="11260" max="11260" width="6" style="7" customWidth="1"/>
    <col min="11261" max="11261" width="6.85546875" style="7" customWidth="1"/>
    <col min="11262" max="11262" width="8" style="7" customWidth="1"/>
    <col min="11263" max="11263" width="6.42578125" style="7" customWidth="1"/>
    <col min="11264" max="11264" width="5.85546875" style="7" customWidth="1"/>
    <col min="11265" max="11265" width="15.5703125" style="7" customWidth="1"/>
    <col min="11266" max="11514" width="19.85546875" style="7"/>
    <col min="11515" max="11515" width="37.140625" style="7" customWidth="1"/>
    <col min="11516" max="11516" width="6" style="7" customWidth="1"/>
    <col min="11517" max="11517" width="6.85546875" style="7" customWidth="1"/>
    <col min="11518" max="11518" width="8" style="7" customWidth="1"/>
    <col min="11519" max="11519" width="6.42578125" style="7" customWidth="1"/>
    <col min="11520" max="11520" width="5.85546875" style="7" customWidth="1"/>
    <col min="11521" max="11521" width="15.5703125" style="7" customWidth="1"/>
    <col min="11522" max="11770" width="19.85546875" style="7"/>
    <col min="11771" max="11771" width="37.140625" style="7" customWidth="1"/>
    <col min="11772" max="11772" width="6" style="7" customWidth="1"/>
    <col min="11773" max="11773" width="6.85546875" style="7" customWidth="1"/>
    <col min="11774" max="11774" width="8" style="7" customWidth="1"/>
    <col min="11775" max="11775" width="6.42578125" style="7" customWidth="1"/>
    <col min="11776" max="11776" width="5.85546875" style="7" customWidth="1"/>
    <col min="11777" max="11777" width="15.5703125" style="7" customWidth="1"/>
    <col min="11778" max="12026" width="19.85546875" style="7"/>
    <col min="12027" max="12027" width="37.140625" style="7" customWidth="1"/>
    <col min="12028" max="12028" width="6" style="7" customWidth="1"/>
    <col min="12029" max="12029" width="6.85546875" style="7" customWidth="1"/>
    <col min="12030" max="12030" width="8" style="7" customWidth="1"/>
    <col min="12031" max="12031" width="6.42578125" style="7" customWidth="1"/>
    <col min="12032" max="12032" width="5.85546875" style="7" customWidth="1"/>
    <col min="12033" max="12033" width="15.5703125" style="7" customWidth="1"/>
    <col min="12034" max="12282" width="19.85546875" style="7"/>
    <col min="12283" max="12283" width="37.140625" style="7" customWidth="1"/>
    <col min="12284" max="12284" width="6" style="7" customWidth="1"/>
    <col min="12285" max="12285" width="6.85546875" style="7" customWidth="1"/>
    <col min="12286" max="12286" width="8" style="7" customWidth="1"/>
    <col min="12287" max="12287" width="6.42578125" style="7" customWidth="1"/>
    <col min="12288" max="12288" width="5.85546875" style="7" customWidth="1"/>
    <col min="12289" max="12289" width="15.5703125" style="7" customWidth="1"/>
    <col min="12290" max="12538" width="19.85546875" style="7"/>
    <col min="12539" max="12539" width="37.140625" style="7" customWidth="1"/>
    <col min="12540" max="12540" width="6" style="7" customWidth="1"/>
    <col min="12541" max="12541" width="6.85546875" style="7" customWidth="1"/>
    <col min="12542" max="12542" width="8" style="7" customWidth="1"/>
    <col min="12543" max="12543" width="6.42578125" style="7" customWidth="1"/>
    <col min="12544" max="12544" width="5.85546875" style="7" customWidth="1"/>
    <col min="12545" max="12545" width="15.5703125" style="7" customWidth="1"/>
    <col min="12546" max="12794" width="19.85546875" style="7"/>
    <col min="12795" max="12795" width="37.140625" style="7" customWidth="1"/>
    <col min="12796" max="12796" width="6" style="7" customWidth="1"/>
    <col min="12797" max="12797" width="6.85546875" style="7" customWidth="1"/>
    <col min="12798" max="12798" width="8" style="7" customWidth="1"/>
    <col min="12799" max="12799" width="6.42578125" style="7" customWidth="1"/>
    <col min="12800" max="12800" width="5.85546875" style="7" customWidth="1"/>
    <col min="12801" max="12801" width="15.5703125" style="7" customWidth="1"/>
    <col min="12802" max="13050" width="19.85546875" style="7"/>
    <col min="13051" max="13051" width="37.140625" style="7" customWidth="1"/>
    <col min="13052" max="13052" width="6" style="7" customWidth="1"/>
    <col min="13053" max="13053" width="6.85546875" style="7" customWidth="1"/>
    <col min="13054" max="13054" width="8" style="7" customWidth="1"/>
    <col min="13055" max="13055" width="6.42578125" style="7" customWidth="1"/>
    <col min="13056" max="13056" width="5.85546875" style="7" customWidth="1"/>
    <col min="13057" max="13057" width="15.5703125" style="7" customWidth="1"/>
    <col min="13058" max="13306" width="19.85546875" style="7"/>
    <col min="13307" max="13307" width="37.140625" style="7" customWidth="1"/>
    <col min="13308" max="13308" width="6" style="7" customWidth="1"/>
    <col min="13309" max="13309" width="6.85546875" style="7" customWidth="1"/>
    <col min="13310" max="13310" width="8" style="7" customWidth="1"/>
    <col min="13311" max="13311" width="6.42578125" style="7" customWidth="1"/>
    <col min="13312" max="13312" width="5.85546875" style="7" customWidth="1"/>
    <col min="13313" max="13313" width="15.5703125" style="7" customWidth="1"/>
    <col min="13314" max="13562" width="19.85546875" style="7"/>
    <col min="13563" max="13563" width="37.140625" style="7" customWidth="1"/>
    <col min="13564" max="13564" width="6" style="7" customWidth="1"/>
    <col min="13565" max="13565" width="6.85546875" style="7" customWidth="1"/>
    <col min="13566" max="13566" width="8" style="7" customWidth="1"/>
    <col min="13567" max="13567" width="6.42578125" style="7" customWidth="1"/>
    <col min="13568" max="13568" width="5.85546875" style="7" customWidth="1"/>
    <col min="13569" max="13569" width="15.5703125" style="7" customWidth="1"/>
    <col min="13570" max="13818" width="19.85546875" style="7"/>
    <col min="13819" max="13819" width="37.140625" style="7" customWidth="1"/>
    <col min="13820" max="13820" width="6" style="7" customWidth="1"/>
    <col min="13821" max="13821" width="6.85546875" style="7" customWidth="1"/>
    <col min="13822" max="13822" width="8" style="7" customWidth="1"/>
    <col min="13823" max="13823" width="6.42578125" style="7" customWidth="1"/>
    <col min="13824" max="13824" width="5.85546875" style="7" customWidth="1"/>
    <col min="13825" max="13825" width="15.5703125" style="7" customWidth="1"/>
    <col min="13826" max="14074" width="19.85546875" style="7"/>
    <col min="14075" max="14075" width="37.140625" style="7" customWidth="1"/>
    <col min="14076" max="14076" width="6" style="7" customWidth="1"/>
    <col min="14077" max="14077" width="6.85546875" style="7" customWidth="1"/>
    <col min="14078" max="14078" width="8" style="7" customWidth="1"/>
    <col min="14079" max="14079" width="6.42578125" style="7" customWidth="1"/>
    <col min="14080" max="14080" width="5.85546875" style="7" customWidth="1"/>
    <col min="14081" max="14081" width="15.5703125" style="7" customWidth="1"/>
    <col min="14082" max="14330" width="19.85546875" style="7"/>
    <col min="14331" max="14331" width="37.140625" style="7" customWidth="1"/>
    <col min="14332" max="14332" width="6" style="7" customWidth="1"/>
    <col min="14333" max="14333" width="6.85546875" style="7" customWidth="1"/>
    <col min="14334" max="14334" width="8" style="7" customWidth="1"/>
    <col min="14335" max="14335" width="6.42578125" style="7" customWidth="1"/>
    <col min="14336" max="14336" width="5.85546875" style="7" customWidth="1"/>
    <col min="14337" max="14337" width="15.5703125" style="7" customWidth="1"/>
    <col min="14338" max="14586" width="19.85546875" style="7"/>
    <col min="14587" max="14587" width="37.140625" style="7" customWidth="1"/>
    <col min="14588" max="14588" width="6" style="7" customWidth="1"/>
    <col min="14589" max="14589" width="6.85546875" style="7" customWidth="1"/>
    <col min="14590" max="14590" width="8" style="7" customWidth="1"/>
    <col min="14591" max="14591" width="6.42578125" style="7" customWidth="1"/>
    <col min="14592" max="14592" width="5.85546875" style="7" customWidth="1"/>
    <col min="14593" max="14593" width="15.5703125" style="7" customWidth="1"/>
    <col min="14594" max="14842" width="19.85546875" style="7"/>
    <col min="14843" max="14843" width="37.140625" style="7" customWidth="1"/>
    <col min="14844" max="14844" width="6" style="7" customWidth="1"/>
    <col min="14845" max="14845" width="6.85546875" style="7" customWidth="1"/>
    <col min="14846" max="14846" width="8" style="7" customWidth="1"/>
    <col min="14847" max="14847" width="6.42578125" style="7" customWidth="1"/>
    <col min="14848" max="14848" width="5.85546875" style="7" customWidth="1"/>
    <col min="14849" max="14849" width="15.5703125" style="7" customWidth="1"/>
    <col min="14850" max="15098" width="19.85546875" style="7"/>
    <col min="15099" max="15099" width="37.140625" style="7" customWidth="1"/>
    <col min="15100" max="15100" width="6" style="7" customWidth="1"/>
    <col min="15101" max="15101" width="6.85546875" style="7" customWidth="1"/>
    <col min="15102" max="15102" width="8" style="7" customWidth="1"/>
    <col min="15103" max="15103" width="6.42578125" style="7" customWidth="1"/>
    <col min="15104" max="15104" width="5.85546875" style="7" customWidth="1"/>
    <col min="15105" max="15105" width="15.5703125" style="7" customWidth="1"/>
    <col min="15106" max="15354" width="19.85546875" style="7"/>
    <col min="15355" max="15355" width="37.140625" style="7" customWidth="1"/>
    <col min="15356" max="15356" width="6" style="7" customWidth="1"/>
    <col min="15357" max="15357" width="6.85546875" style="7" customWidth="1"/>
    <col min="15358" max="15358" width="8" style="7" customWidth="1"/>
    <col min="15359" max="15359" width="6.42578125" style="7" customWidth="1"/>
    <col min="15360" max="15360" width="5.85546875" style="7" customWidth="1"/>
    <col min="15361" max="15361" width="15.5703125" style="7" customWidth="1"/>
    <col min="15362" max="15610" width="19.85546875" style="7"/>
    <col min="15611" max="15611" width="37.140625" style="7" customWidth="1"/>
    <col min="15612" max="15612" width="6" style="7" customWidth="1"/>
    <col min="15613" max="15613" width="6.85546875" style="7" customWidth="1"/>
    <col min="15614" max="15614" width="8" style="7" customWidth="1"/>
    <col min="15615" max="15615" width="6.42578125" style="7" customWidth="1"/>
    <col min="15616" max="15616" width="5.85546875" style="7" customWidth="1"/>
    <col min="15617" max="15617" width="15.5703125" style="7" customWidth="1"/>
    <col min="15618" max="15866" width="19.85546875" style="7"/>
    <col min="15867" max="15867" width="37.140625" style="7" customWidth="1"/>
    <col min="15868" max="15868" width="6" style="7" customWidth="1"/>
    <col min="15869" max="15869" width="6.85546875" style="7" customWidth="1"/>
    <col min="15870" max="15870" width="8" style="7" customWidth="1"/>
    <col min="15871" max="15871" width="6.42578125" style="7" customWidth="1"/>
    <col min="15872" max="15872" width="5.85546875" style="7" customWidth="1"/>
    <col min="15873" max="15873" width="15.5703125" style="7" customWidth="1"/>
    <col min="15874" max="16122" width="19.85546875" style="7"/>
    <col min="16123" max="16123" width="37.140625" style="7" customWidth="1"/>
    <col min="16124" max="16124" width="6" style="7" customWidth="1"/>
    <col min="16125" max="16125" width="6.85546875" style="7" customWidth="1"/>
    <col min="16126" max="16126" width="8" style="7" customWidth="1"/>
    <col min="16127" max="16127" width="6.42578125" style="7" customWidth="1"/>
    <col min="16128" max="16128" width="5.85546875" style="7" customWidth="1"/>
    <col min="16129" max="16129" width="15.5703125" style="7" customWidth="1"/>
    <col min="16130" max="16384" width="19.85546875" style="7"/>
  </cols>
  <sheetData>
    <row r="1" spans="1:4">
      <c r="A1" s="1" t="s">
        <v>0</v>
      </c>
      <c r="B1" s="6"/>
      <c r="C1" s="6"/>
      <c r="D1" s="6"/>
    </row>
    <row r="2" spans="1:4">
      <c r="A2" s="3"/>
      <c r="B2" s="8"/>
      <c r="C2" s="8"/>
      <c r="D2" s="8"/>
    </row>
    <row r="3" spans="1:4">
      <c r="A3" s="1" t="s">
        <v>200</v>
      </c>
      <c r="B3" s="6"/>
      <c r="C3" s="6"/>
      <c r="D3" s="6"/>
    </row>
    <row r="4" spans="1:4">
      <c r="A4" s="1" t="s">
        <v>201</v>
      </c>
      <c r="B4" s="6"/>
      <c r="C4" s="6"/>
      <c r="D4" s="6"/>
    </row>
    <row r="5" spans="1:4" ht="43.5">
      <c r="A5" s="5" t="s">
        <v>195</v>
      </c>
      <c r="B5" s="9"/>
      <c r="C5" s="9"/>
      <c r="D5" s="9"/>
    </row>
    <row r="6" spans="1:4">
      <c r="A6" s="10"/>
      <c r="B6" s="10"/>
      <c r="C6" s="10"/>
      <c r="D6" s="10"/>
    </row>
    <row r="7" spans="1:4">
      <c r="A7" s="11"/>
      <c r="B7" s="11"/>
      <c r="C7" s="11"/>
      <c r="D7" s="11" t="s">
        <v>87</v>
      </c>
    </row>
    <row r="8" spans="1:4" ht="63">
      <c r="A8" s="12" t="s">
        <v>2</v>
      </c>
      <c r="B8" s="12" t="s">
        <v>3</v>
      </c>
      <c r="C8" s="82" t="s">
        <v>4</v>
      </c>
      <c r="D8" s="95" t="s">
        <v>165</v>
      </c>
    </row>
    <row r="9" spans="1:4">
      <c r="A9" s="16"/>
      <c r="B9" s="16"/>
      <c r="C9" s="83"/>
      <c r="D9" s="96" t="s">
        <v>7</v>
      </c>
    </row>
    <row r="10" spans="1:4">
      <c r="A10" s="19" t="s">
        <v>8</v>
      </c>
      <c r="B10" s="19" t="s">
        <v>9</v>
      </c>
      <c r="C10" s="84" t="s">
        <v>10</v>
      </c>
      <c r="D10" s="20">
        <v>6</v>
      </c>
    </row>
    <row r="11" spans="1:4" ht="63">
      <c r="A11" s="22" t="s">
        <v>88</v>
      </c>
      <c r="B11" s="23" t="s">
        <v>13</v>
      </c>
      <c r="C11" s="85"/>
      <c r="D11" s="100">
        <f>D12+D19+D21+D23+D25+D29+D31+D33+D35</f>
        <v>6612369.8399999999</v>
      </c>
    </row>
    <row r="12" spans="1:4">
      <c r="A12" s="24" t="s">
        <v>14</v>
      </c>
      <c r="B12" s="25" t="s">
        <v>13</v>
      </c>
      <c r="C12" s="86" t="s">
        <v>15</v>
      </c>
      <c r="D12" s="45">
        <f>D13+D15+D17</f>
        <v>2286988.12</v>
      </c>
    </row>
    <row r="13" spans="1:4" ht="78.75">
      <c r="A13" s="24" t="s">
        <v>16</v>
      </c>
      <c r="B13" s="26" t="s">
        <v>13</v>
      </c>
      <c r="C13" s="87" t="s">
        <v>20</v>
      </c>
      <c r="D13" s="29">
        <f>D14</f>
        <v>40320</v>
      </c>
    </row>
    <row r="14" spans="1:4" ht="111" thickBot="1">
      <c r="A14" s="30" t="s">
        <v>91</v>
      </c>
      <c r="B14" s="26" t="s">
        <v>13</v>
      </c>
      <c r="C14" s="87" t="s">
        <v>20</v>
      </c>
      <c r="D14" s="31">
        <v>40320</v>
      </c>
    </row>
    <row r="15" spans="1:4" ht="94.5">
      <c r="A15" s="34" t="s">
        <v>23</v>
      </c>
      <c r="B15" s="35" t="s">
        <v>13</v>
      </c>
      <c r="C15" s="88" t="s">
        <v>24</v>
      </c>
      <c r="D15" s="36">
        <f>D16</f>
        <v>2108050.19</v>
      </c>
    </row>
    <row r="16" spans="1:4" ht="78.75">
      <c r="A16" s="24" t="s">
        <v>16</v>
      </c>
      <c r="B16" s="26" t="s">
        <v>13</v>
      </c>
      <c r="C16" s="87" t="s">
        <v>24</v>
      </c>
      <c r="D16" s="37">
        <v>2108050.19</v>
      </c>
    </row>
    <row r="17" spans="1:4" ht="31.5">
      <c r="A17" s="34" t="s">
        <v>40</v>
      </c>
      <c r="B17" s="35" t="s">
        <v>13</v>
      </c>
      <c r="C17" s="88" t="s">
        <v>41</v>
      </c>
      <c r="D17" s="99">
        <f t="shared" ref="D17" si="0">D18</f>
        <v>138617.93</v>
      </c>
    </row>
    <row r="18" spans="1:4" ht="78.75">
      <c r="A18" s="24" t="s">
        <v>16</v>
      </c>
      <c r="B18" s="26" t="s">
        <v>13</v>
      </c>
      <c r="C18" s="87" t="s">
        <v>41</v>
      </c>
      <c r="D18" s="33">
        <v>138617.93</v>
      </c>
    </row>
    <row r="19" spans="1:4" ht="31.5">
      <c r="A19" s="24" t="s">
        <v>46</v>
      </c>
      <c r="B19" s="25" t="s">
        <v>13</v>
      </c>
      <c r="C19" s="86" t="s">
        <v>47</v>
      </c>
      <c r="D19" s="33">
        <f t="shared" ref="D19" si="1">D20</f>
        <v>81919</v>
      </c>
    </row>
    <row r="20" spans="1:4" ht="47.25">
      <c r="A20" s="44" t="s">
        <v>102</v>
      </c>
      <c r="B20" s="26" t="s">
        <v>103</v>
      </c>
      <c r="C20" s="87" t="s">
        <v>47</v>
      </c>
      <c r="D20" s="33">
        <v>81919</v>
      </c>
    </row>
    <row r="21" spans="1:4" ht="63">
      <c r="A21" s="46" t="s">
        <v>51</v>
      </c>
      <c r="B21" s="25" t="s">
        <v>13</v>
      </c>
      <c r="C21" s="86" t="s">
        <v>52</v>
      </c>
      <c r="D21" s="37">
        <f>D22</f>
        <v>369382.1</v>
      </c>
    </row>
    <row r="22" spans="1:4" ht="63">
      <c r="A22" s="24" t="s">
        <v>53</v>
      </c>
      <c r="B22" s="25" t="s">
        <v>13</v>
      </c>
      <c r="C22" s="86" t="s">
        <v>52</v>
      </c>
      <c r="D22" s="37">
        <v>369382.1</v>
      </c>
    </row>
    <row r="23" spans="1:4" ht="31.5">
      <c r="A23" s="24" t="s">
        <v>56</v>
      </c>
      <c r="B23" s="25" t="s">
        <v>13</v>
      </c>
      <c r="C23" s="86" t="s">
        <v>57</v>
      </c>
      <c r="D23" s="33">
        <f t="shared" ref="D23" si="2">D24</f>
        <v>227813.28</v>
      </c>
    </row>
    <row r="24" spans="1:4" ht="45">
      <c r="A24" s="50" t="s">
        <v>113</v>
      </c>
      <c r="B24" s="51" t="s">
        <v>13</v>
      </c>
      <c r="C24" s="89" t="s">
        <v>57</v>
      </c>
      <c r="D24" s="33">
        <v>227813.28</v>
      </c>
    </row>
    <row r="25" spans="1:4">
      <c r="A25" s="55" t="s">
        <v>58</v>
      </c>
      <c r="B25" s="56" t="s">
        <v>13</v>
      </c>
      <c r="C25" s="90" t="s">
        <v>59</v>
      </c>
      <c r="D25" s="45">
        <v>1878789.19</v>
      </c>
    </row>
    <row r="26" spans="1:4">
      <c r="A26" s="55" t="s">
        <v>36</v>
      </c>
      <c r="B26" s="56" t="s">
        <v>13</v>
      </c>
      <c r="C26" s="90" t="s">
        <v>60</v>
      </c>
      <c r="D26" s="37">
        <v>1289098.93</v>
      </c>
    </row>
    <row r="27" spans="1:4">
      <c r="A27" s="34" t="s">
        <v>62</v>
      </c>
      <c r="B27" s="35" t="s">
        <v>13</v>
      </c>
      <c r="C27" s="88" t="s">
        <v>63</v>
      </c>
      <c r="D27" s="59">
        <f>D28</f>
        <v>589690.26</v>
      </c>
    </row>
    <row r="28" spans="1:4" ht="63">
      <c r="A28" s="39" t="s">
        <v>64</v>
      </c>
      <c r="B28" s="25" t="s">
        <v>13</v>
      </c>
      <c r="C28" s="86" t="s">
        <v>63</v>
      </c>
      <c r="D28" s="59">
        <v>589690.26</v>
      </c>
    </row>
    <row r="29" spans="1:4" ht="78.75">
      <c r="A29" s="24" t="s">
        <v>16</v>
      </c>
      <c r="B29" s="25" t="s">
        <v>13</v>
      </c>
      <c r="C29" s="86" t="s">
        <v>189</v>
      </c>
      <c r="D29" s="33">
        <f>D30</f>
        <v>7000</v>
      </c>
    </row>
    <row r="30" spans="1:4" ht="63">
      <c r="A30" s="38" t="s">
        <v>190</v>
      </c>
      <c r="B30" s="25" t="s">
        <v>13</v>
      </c>
      <c r="C30" s="86" t="s">
        <v>189</v>
      </c>
      <c r="D30" s="33">
        <v>7000</v>
      </c>
    </row>
    <row r="31" spans="1:4">
      <c r="A31" s="39" t="s">
        <v>76</v>
      </c>
      <c r="B31" s="42" t="s">
        <v>13</v>
      </c>
      <c r="C31" s="91" t="s">
        <v>77</v>
      </c>
      <c r="D31" s="33">
        <f t="shared" ref="D31" si="3">D32</f>
        <v>1616938.41</v>
      </c>
    </row>
    <row r="32" spans="1:4" ht="47.25">
      <c r="A32" s="39" t="s">
        <v>78</v>
      </c>
      <c r="B32" s="42" t="s">
        <v>13</v>
      </c>
      <c r="C32" s="91" t="s">
        <v>77</v>
      </c>
      <c r="D32" s="33">
        <v>1616938.41</v>
      </c>
    </row>
    <row r="33" spans="1:4">
      <c r="A33" s="66" t="s">
        <v>147</v>
      </c>
      <c r="B33" s="67" t="s">
        <v>43</v>
      </c>
      <c r="C33" s="92" t="s">
        <v>68</v>
      </c>
      <c r="D33" s="43">
        <f>D34</f>
        <v>140264.74</v>
      </c>
    </row>
    <row r="34" spans="1:4" ht="63">
      <c r="A34" s="24" t="s">
        <v>67</v>
      </c>
      <c r="B34" s="25" t="s">
        <v>13</v>
      </c>
      <c r="C34" s="86" t="s">
        <v>68</v>
      </c>
      <c r="D34" s="33">
        <v>140264.74</v>
      </c>
    </row>
    <row r="35" spans="1:4">
      <c r="A35" s="72" t="s">
        <v>80</v>
      </c>
      <c r="B35" s="73" t="s">
        <v>13</v>
      </c>
      <c r="C35" s="93" t="s">
        <v>83</v>
      </c>
      <c r="D35" s="40">
        <f t="shared" ref="D35" si="4">D36</f>
        <v>3275</v>
      </c>
    </row>
    <row r="36" spans="1:4" ht="47.25">
      <c r="A36" s="76" t="s">
        <v>82</v>
      </c>
      <c r="B36" s="73" t="s">
        <v>13</v>
      </c>
      <c r="C36" s="93" t="s">
        <v>83</v>
      </c>
      <c r="D36" s="40">
        <v>3275</v>
      </c>
    </row>
    <row r="37" spans="1:4">
      <c r="A37" s="78" t="s">
        <v>85</v>
      </c>
      <c r="B37" s="79"/>
      <c r="C37" s="94"/>
      <c r="D37" s="80">
        <f>D11</f>
        <v>6612369.8399999999</v>
      </c>
    </row>
    <row r="39" spans="1:4">
      <c r="A39" s="2" t="s">
        <v>196</v>
      </c>
      <c r="B39" s="2"/>
      <c r="C39" s="2"/>
      <c r="D3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№3</vt:lpstr>
      <vt:lpstr>4-2017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2018-04-26T09:03:31Z</dcterms:modified>
</cp:coreProperties>
</file>